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최준원\문서\게임\로아\"/>
    </mc:Choice>
  </mc:AlternateContent>
  <xr:revisionPtr revIDLastSave="0" documentId="13_ncr:1_{3DCCDFCF-1B7C-4661-8480-E2571BBC8135}" xr6:coauthVersionLast="47" xr6:coauthVersionMax="47" xr10:uidLastSave="{00000000-0000-0000-0000-000000000000}"/>
  <bookViews>
    <workbookView xWindow="14475" yWindow="1305" windowWidth="26235" windowHeight="19005" tabRatio="860" activeTab="12" xr2:uid="{0D5C10C9-3754-4267-B0D6-0030AD002BA6}"/>
  </bookViews>
  <sheets>
    <sheet name="현황&amp;이그" sheetId="15" r:id="rId1"/>
    <sheet name="마음&amp;모코코" sheetId="14" r:id="rId2"/>
    <sheet name="심장&amp;별" sheetId="13" r:id="rId3"/>
    <sheet name="모험물" sheetId="11" r:id="rId4"/>
    <sheet name="미술품" sheetId="12" r:id="rId5"/>
    <sheet name="세계수" sheetId="10" r:id="rId6"/>
    <sheet name="업적" sheetId="9" r:id="rId7"/>
    <sheet name="에포나" sheetId="8" r:id="rId8"/>
    <sheet name="능력치" sheetId="16" r:id="rId9"/>
    <sheet name="특성&amp;성향" sheetId="6" r:id="rId10"/>
    <sheet name="호감도" sheetId="5" r:id="rId11"/>
    <sheet name="Tip!" sheetId="19" r:id="rId12"/>
    <sheet name="카드" sheetId="20" r:id="rId13"/>
    <sheet name="항해선원" sheetId="2" r:id="rId14"/>
    <sheet name="영지선원" sheetId="1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3" i="20" l="1"/>
  <c r="G292" i="20"/>
  <c r="G291" i="20"/>
  <c r="G290" i="20"/>
  <c r="G289" i="20"/>
  <c r="G288" i="20"/>
  <c r="G287" i="20"/>
  <c r="G286" i="20"/>
  <c r="G285" i="20"/>
  <c r="G284" i="20"/>
  <c r="G283" i="20"/>
  <c r="G282" i="20"/>
  <c r="G281" i="20"/>
  <c r="G280" i="20"/>
  <c r="G279" i="20"/>
  <c r="G278" i="20"/>
  <c r="G277" i="20"/>
  <c r="G276" i="20"/>
  <c r="G275" i="20"/>
  <c r="G274" i="20"/>
  <c r="G273" i="20"/>
  <c r="G272" i="20"/>
  <c r="G271" i="20"/>
  <c r="G270" i="20"/>
  <c r="G269" i="20"/>
  <c r="G268" i="20"/>
  <c r="G267" i="20"/>
  <c r="G266" i="20"/>
  <c r="G264" i="20"/>
  <c r="G263" i="20"/>
  <c r="G262" i="20"/>
  <c r="G261" i="20"/>
  <c r="G260" i="20"/>
  <c r="G259" i="20"/>
  <c r="G258" i="20"/>
  <c r="G257" i="20"/>
  <c r="G256" i="20"/>
  <c r="G255" i="20"/>
  <c r="G254" i="20"/>
  <c r="G253" i="20"/>
  <c r="G252" i="20"/>
  <c r="G251" i="20"/>
  <c r="G250" i="20"/>
  <c r="G249" i="20"/>
  <c r="G248" i="20"/>
  <c r="G247" i="20"/>
  <c r="G246" i="20"/>
  <c r="G245" i="20"/>
  <c r="G244" i="20"/>
  <c r="G243" i="20"/>
  <c r="G242" i="20"/>
  <c r="G241" i="20"/>
  <c r="G240" i="20"/>
  <c r="G239" i="20"/>
  <c r="G238" i="20"/>
  <c r="G237" i="20"/>
  <c r="G236" i="20"/>
  <c r="G235" i="20"/>
  <c r="G234" i="20"/>
  <c r="G233" i="20"/>
  <c r="G232" i="20"/>
  <c r="G231" i="20"/>
  <c r="G230" i="20"/>
  <c r="G229" i="20"/>
  <c r="G228" i="20"/>
  <c r="G227" i="20"/>
  <c r="G226" i="20"/>
  <c r="G225" i="20"/>
  <c r="G224" i="20"/>
  <c r="G223" i="20"/>
  <c r="G222" i="20"/>
  <c r="G221" i="20"/>
  <c r="G220" i="20"/>
  <c r="G219" i="20"/>
  <c r="G218" i="20"/>
  <c r="G217" i="20"/>
  <c r="G216" i="20"/>
  <c r="G215" i="20"/>
  <c r="G214" i="20"/>
  <c r="G213" i="20"/>
  <c r="G212" i="20"/>
  <c r="G211" i="20"/>
  <c r="G210" i="20"/>
  <c r="G209" i="20"/>
  <c r="G208" i="20"/>
  <c r="G206" i="20"/>
  <c r="G205" i="20"/>
  <c r="G204" i="20"/>
  <c r="G203" i="20"/>
  <c r="G202" i="20"/>
  <c r="G201" i="20"/>
  <c r="G200" i="20"/>
  <c r="G199" i="20"/>
  <c r="G198" i="20"/>
  <c r="G197" i="20"/>
  <c r="G196" i="20"/>
  <c r="G195" i="20"/>
  <c r="G194" i="20"/>
  <c r="G193" i="20"/>
  <c r="G192" i="20"/>
  <c r="G191" i="20"/>
  <c r="G190" i="20"/>
  <c r="G189" i="20"/>
  <c r="G188" i="20"/>
  <c r="G187" i="20"/>
  <c r="G186" i="20"/>
  <c r="G185" i="20"/>
  <c r="G184" i="20"/>
  <c r="G183" i="20"/>
  <c r="G182" i="20"/>
  <c r="G181" i="20"/>
  <c r="G180" i="20"/>
  <c r="G179" i="20"/>
  <c r="G178" i="20"/>
  <c r="G177" i="20"/>
  <c r="G176" i="20"/>
  <c r="G175" i="20"/>
  <c r="G174" i="20"/>
  <c r="G173" i="20"/>
  <c r="G172" i="20"/>
  <c r="G171" i="20"/>
  <c r="G170" i="20"/>
  <c r="G169" i="20"/>
  <c r="G168" i="20"/>
  <c r="G167" i="20"/>
  <c r="G166" i="20"/>
  <c r="G165" i="20"/>
  <c r="G164" i="20"/>
  <c r="G163" i="20"/>
  <c r="G162" i="20"/>
  <c r="G161" i="20"/>
  <c r="G160" i="20"/>
  <c r="G159" i="20"/>
  <c r="G158" i="20"/>
  <c r="G157" i="20"/>
  <c r="G156" i="20"/>
  <c r="G155" i="20"/>
  <c r="G154" i="20"/>
  <c r="G153" i="20"/>
  <c r="G152" i="20"/>
  <c r="G151" i="20"/>
  <c r="G150" i="20"/>
  <c r="G149" i="20"/>
  <c r="G148" i="20"/>
  <c r="G147" i="20"/>
  <c r="G146" i="20"/>
  <c r="G145" i="20"/>
  <c r="G144" i="20"/>
  <c r="G143" i="20"/>
  <c r="G142" i="20"/>
  <c r="G141" i="20"/>
  <c r="G140" i="20"/>
  <c r="G139" i="20"/>
  <c r="G138" i="20"/>
  <c r="G137" i="20"/>
  <c r="G136" i="20"/>
  <c r="G135" i="20"/>
  <c r="G134" i="20"/>
  <c r="G133" i="20"/>
  <c r="G132" i="20"/>
  <c r="G131" i="20"/>
  <c r="G130" i="20"/>
  <c r="G129" i="20"/>
  <c r="G128" i="20"/>
  <c r="G127" i="20"/>
  <c r="G126" i="20"/>
  <c r="G125" i="20"/>
  <c r="G124" i="20"/>
  <c r="G123" i="20"/>
  <c r="G122" i="20"/>
  <c r="G121" i="20"/>
  <c r="G120" i="20"/>
  <c r="G119" i="20"/>
  <c r="G118" i="20"/>
  <c r="G117" i="20"/>
  <c r="G116" i="20"/>
  <c r="G115" i="20"/>
  <c r="G114" i="20"/>
  <c r="G113" i="20"/>
  <c r="G112" i="20"/>
  <c r="G111" i="20"/>
  <c r="G110" i="20"/>
  <c r="G109" i="20"/>
  <c r="G108" i="20"/>
  <c r="G107" i="20"/>
  <c r="G106" i="20"/>
  <c r="G104" i="20"/>
  <c r="G103" i="20"/>
  <c r="G102" i="20"/>
  <c r="G101" i="20"/>
  <c r="G100" i="20"/>
  <c r="G99" i="20"/>
  <c r="G98" i="20"/>
  <c r="G97" i="20"/>
  <c r="G96" i="20"/>
  <c r="G95" i="20"/>
  <c r="G94" i="20"/>
  <c r="G93" i="20"/>
  <c r="G92" i="20"/>
  <c r="G91" i="20"/>
  <c r="G90" i="20"/>
  <c r="G89" i="20"/>
  <c r="G88" i="20"/>
  <c r="G87" i="20"/>
  <c r="G86" i="20"/>
  <c r="G85" i="20"/>
  <c r="G84" i="20"/>
  <c r="G83" i="20"/>
  <c r="G82" i="20"/>
  <c r="G81" i="20"/>
  <c r="G80" i="20"/>
  <c r="G79" i="20"/>
  <c r="G78" i="20"/>
  <c r="G77" i="20"/>
  <c r="G76" i="20"/>
  <c r="G75" i="20"/>
  <c r="G74" i="20"/>
  <c r="G73" i="20"/>
  <c r="G72" i="20"/>
  <c r="G71" i="20"/>
  <c r="G70" i="20"/>
  <c r="G69" i="20"/>
  <c r="G68" i="20"/>
  <c r="G67" i="20"/>
  <c r="G66" i="20"/>
  <c r="G65" i="20"/>
  <c r="G64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T227" i="15" l="1"/>
  <c r="S227" i="15"/>
  <c r="R227" i="15"/>
  <c r="Q227" i="15"/>
  <c r="P227" i="15"/>
  <c r="N227" i="15" l="1"/>
  <c r="C50" i="1" l="1"/>
  <c r="C49" i="1"/>
  <c r="C48" i="1"/>
  <c r="C59" i="1"/>
  <c r="C44" i="1"/>
  <c r="C17" i="1"/>
  <c r="C58" i="1"/>
  <c r="C51" i="1"/>
  <c r="C47" i="1"/>
  <c r="C45" i="1"/>
  <c r="C43" i="1"/>
  <c r="C42" i="1"/>
  <c r="C35" i="1"/>
  <c r="C33" i="1"/>
  <c r="C34" i="1"/>
  <c r="C16" i="1"/>
  <c r="C13" i="1"/>
  <c r="I20" i="10" l="1"/>
  <c r="I21" i="10"/>
  <c r="J52" i="8"/>
  <c r="J54" i="8"/>
  <c r="J100" i="8"/>
  <c r="J26" i="8"/>
  <c r="J127" i="8"/>
  <c r="J34" i="8"/>
  <c r="J58" i="8"/>
  <c r="J99" i="8"/>
  <c r="J88" i="8"/>
  <c r="J150" i="8"/>
  <c r="J41" i="8"/>
  <c r="J107" i="8"/>
  <c r="J146" i="8"/>
  <c r="J20" i="8"/>
  <c r="J143" i="8"/>
  <c r="J39" i="8"/>
  <c r="J105" i="8"/>
  <c r="J81" i="8"/>
  <c r="J92" i="8"/>
  <c r="J94" i="8"/>
  <c r="J122" i="8"/>
  <c r="J65" i="8"/>
  <c r="J64" i="8"/>
  <c r="J66" i="8"/>
  <c r="J63" i="8"/>
  <c r="J62" i="8"/>
  <c r="J61" i="8"/>
  <c r="J45" i="8"/>
  <c r="J48" i="8"/>
  <c r="J25" i="8"/>
  <c r="J78" i="8"/>
  <c r="J76" i="8"/>
  <c r="J67" i="8"/>
  <c r="J68" i="8"/>
  <c r="J69" i="8"/>
  <c r="J70" i="8"/>
  <c r="J71" i="8"/>
  <c r="J72" i="8"/>
  <c r="J73" i="8"/>
  <c r="J74" i="8"/>
  <c r="G4" i="14"/>
  <c r="P84" i="14"/>
  <c r="I75" i="10"/>
  <c r="I80" i="10"/>
  <c r="I79" i="10"/>
  <c r="I78" i="10"/>
  <c r="I77" i="10"/>
  <c r="I76" i="10"/>
  <c r="I74" i="10"/>
  <c r="I4" i="9"/>
  <c r="C77" i="9"/>
  <c r="C76" i="9"/>
  <c r="C56" i="9"/>
  <c r="C55" i="9"/>
  <c r="K4" i="9"/>
  <c r="D24" i="6" l="1"/>
  <c r="C39" i="9"/>
  <c r="C7" i="9"/>
  <c r="C8" i="9"/>
  <c r="C17" i="9"/>
  <c r="C18" i="9"/>
  <c r="C32" i="9"/>
  <c r="C33" i="9"/>
  <c r="C38" i="9"/>
  <c r="C44" i="9"/>
  <c r="C45" i="9"/>
  <c r="C61" i="9"/>
  <c r="C62" i="9"/>
  <c r="C69" i="9"/>
  <c r="C70" i="9"/>
  <c r="P104" i="14"/>
  <c r="M4" i="10"/>
  <c r="G4" i="12"/>
  <c r="I4" i="12"/>
  <c r="D38" i="6" l="1"/>
  <c r="H5" i="6" s="1"/>
  <c r="U190" i="15" s="1"/>
  <c r="D120" i="16"/>
  <c r="M7" i="16" s="1"/>
  <c r="D40" i="16"/>
  <c r="I7" i="16" s="1"/>
  <c r="I6" i="16" s="1"/>
  <c r="D11" i="16"/>
  <c r="E7" i="16" s="1"/>
  <c r="T225" i="15"/>
  <c r="S225" i="15"/>
  <c r="R225" i="15"/>
  <c r="Q225" i="15"/>
  <c r="P225" i="15"/>
  <c r="T222" i="15"/>
  <c r="S222" i="15"/>
  <c r="R222" i="15"/>
  <c r="Q222" i="15"/>
  <c r="P222" i="15"/>
  <c r="O222" i="15"/>
  <c r="G201" i="15"/>
  <c r="G156" i="15"/>
  <c r="R6" i="15" s="1"/>
  <c r="U211" i="15"/>
  <c r="T208" i="15"/>
  <c r="S208" i="15"/>
  <c r="S210" i="15" s="1"/>
  <c r="R208" i="15"/>
  <c r="Q208" i="15"/>
  <c r="P208" i="15"/>
  <c r="O208" i="15"/>
  <c r="J101" i="15"/>
  <c r="J100" i="15"/>
  <c r="J99" i="15"/>
  <c r="J98" i="15"/>
  <c r="J97" i="15"/>
  <c r="J96" i="15"/>
  <c r="J95" i="15"/>
  <c r="J94" i="15"/>
  <c r="J93" i="15"/>
  <c r="J92" i="15"/>
  <c r="J91" i="15"/>
  <c r="J90" i="15"/>
  <c r="J89" i="15"/>
  <c r="J88" i="15"/>
  <c r="G85" i="15"/>
  <c r="V4" i="15" s="1"/>
  <c r="H48" i="15"/>
  <c r="G48" i="15"/>
  <c r="H47" i="15"/>
  <c r="G47" i="15"/>
  <c r="H46" i="15"/>
  <c r="G46" i="15"/>
  <c r="H45" i="15"/>
  <c r="G45" i="15"/>
  <c r="H44" i="15"/>
  <c r="G44" i="15"/>
  <c r="H43" i="15"/>
  <c r="G43" i="15"/>
  <c r="H42" i="15"/>
  <c r="G42" i="15"/>
  <c r="H41" i="15"/>
  <c r="G41" i="15"/>
  <c r="H40" i="15"/>
  <c r="G40" i="15"/>
  <c r="H39" i="15"/>
  <c r="H38" i="15"/>
  <c r="G38" i="15"/>
  <c r="H37" i="15"/>
  <c r="G37" i="15"/>
  <c r="H36" i="15"/>
  <c r="G36" i="15"/>
  <c r="H35" i="15"/>
  <c r="G35" i="15"/>
  <c r="V8" i="15"/>
  <c r="P114" i="14"/>
  <c r="P111" i="14"/>
  <c r="P110" i="14"/>
  <c r="P109" i="14"/>
  <c r="P108" i="14"/>
  <c r="P107" i="14"/>
  <c r="P106" i="14"/>
  <c r="P105" i="14"/>
  <c r="P103" i="14"/>
  <c r="P102" i="14"/>
  <c r="P101" i="14"/>
  <c r="P100" i="14"/>
  <c r="P99" i="14"/>
  <c r="P98" i="14"/>
  <c r="P97" i="14"/>
  <c r="P96" i="14"/>
  <c r="P95" i="14"/>
  <c r="P94" i="14"/>
  <c r="P93" i="14"/>
  <c r="P92" i="14"/>
  <c r="P91" i="14"/>
  <c r="P90" i="14"/>
  <c r="P89" i="14"/>
  <c r="P88" i="14"/>
  <c r="P87" i="14"/>
  <c r="P86" i="14"/>
  <c r="P85" i="14"/>
  <c r="P83" i="14"/>
  <c r="P82" i="14"/>
  <c r="P81" i="14"/>
  <c r="P80" i="14"/>
  <c r="P79" i="14"/>
  <c r="P78" i="14"/>
  <c r="P77" i="14"/>
  <c r="P76" i="14"/>
  <c r="P75" i="14"/>
  <c r="P74" i="14"/>
  <c r="P73" i="14"/>
  <c r="P72" i="14"/>
  <c r="P71" i="14"/>
  <c r="P70" i="14"/>
  <c r="P69" i="14"/>
  <c r="P68" i="14"/>
  <c r="P67" i="14"/>
  <c r="P66" i="14"/>
  <c r="P65" i="14"/>
  <c r="P64" i="14"/>
  <c r="P63" i="14"/>
  <c r="P62" i="14"/>
  <c r="P61" i="14"/>
  <c r="P60" i="14"/>
  <c r="P59" i="14"/>
  <c r="P58" i="14"/>
  <c r="P57" i="14"/>
  <c r="P56" i="14"/>
  <c r="P55" i="14"/>
  <c r="P54" i="14"/>
  <c r="P53" i="14"/>
  <c r="P52" i="14"/>
  <c r="P51" i="14"/>
  <c r="P50" i="14"/>
  <c r="P49" i="14"/>
  <c r="P48" i="14"/>
  <c r="P47" i="14"/>
  <c r="P46" i="14"/>
  <c r="P45" i="14"/>
  <c r="P44" i="14"/>
  <c r="P43" i="14"/>
  <c r="P42" i="14"/>
  <c r="P41" i="14"/>
  <c r="P40" i="14"/>
  <c r="P39" i="14"/>
  <c r="P38" i="14"/>
  <c r="P37" i="14"/>
  <c r="P36" i="14"/>
  <c r="P35" i="14"/>
  <c r="P34" i="14"/>
  <c r="P33" i="14"/>
  <c r="P32" i="14"/>
  <c r="P31" i="14"/>
  <c r="P30" i="14"/>
  <c r="P29" i="14"/>
  <c r="P28" i="14"/>
  <c r="P27" i="14"/>
  <c r="P26" i="14"/>
  <c r="P25" i="14"/>
  <c r="P24" i="14"/>
  <c r="P23" i="14"/>
  <c r="P22" i="14"/>
  <c r="P21" i="14"/>
  <c r="P20" i="14"/>
  <c r="P19" i="14"/>
  <c r="P18" i="14"/>
  <c r="P17" i="14"/>
  <c r="P16" i="14"/>
  <c r="P15" i="14"/>
  <c r="P14" i="14"/>
  <c r="P13" i="14"/>
  <c r="P12" i="14"/>
  <c r="P11" i="14"/>
  <c r="P10" i="14"/>
  <c r="P9" i="14"/>
  <c r="I6" i="14"/>
  <c r="E51" i="15" s="1"/>
  <c r="G31" i="15" s="1"/>
  <c r="P4" i="15" s="1"/>
  <c r="I4" i="14"/>
  <c r="G13" i="15" s="1"/>
  <c r="N4" i="15" s="1"/>
  <c r="J26" i="13"/>
  <c r="G74" i="15" s="1"/>
  <c r="T4" i="15" s="1"/>
  <c r="H26" i="13"/>
  <c r="E74" i="15" s="1"/>
  <c r="M73" i="15" s="1"/>
  <c r="J4" i="13"/>
  <c r="G56" i="15" s="1"/>
  <c r="R4" i="15" s="1"/>
  <c r="H4" i="13"/>
  <c r="G106" i="15"/>
  <c r="N6" i="15" s="1"/>
  <c r="E4" i="12"/>
  <c r="K4" i="11"/>
  <c r="G131" i="15" s="1"/>
  <c r="P6" i="15" s="1"/>
  <c r="I4" i="11"/>
  <c r="G4" i="11" s="1"/>
  <c r="I98" i="10"/>
  <c r="I97" i="10"/>
  <c r="I96" i="10"/>
  <c r="I95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K4" i="10"/>
  <c r="T6" i="15"/>
  <c r="J151" i="8"/>
  <c r="J149" i="8"/>
  <c r="J148" i="8"/>
  <c r="J147" i="8"/>
  <c r="J145" i="8"/>
  <c r="J144" i="8"/>
  <c r="J142" i="8"/>
  <c r="J141" i="8"/>
  <c r="J140" i="8"/>
  <c r="J139" i="8"/>
  <c r="J138" i="8"/>
  <c r="J137" i="8"/>
  <c r="J136" i="8"/>
  <c r="J135" i="8"/>
  <c r="J134" i="8"/>
  <c r="J133" i="8"/>
  <c r="J132" i="8"/>
  <c r="J131" i="8"/>
  <c r="J130" i="8"/>
  <c r="J129" i="8"/>
  <c r="J128" i="8"/>
  <c r="J126" i="8"/>
  <c r="J125" i="8"/>
  <c r="J124" i="8"/>
  <c r="J123" i="8"/>
  <c r="J121" i="8"/>
  <c r="J120" i="8"/>
  <c r="J119" i="8"/>
  <c r="J118" i="8"/>
  <c r="J117" i="8"/>
  <c r="J116" i="8"/>
  <c r="J115" i="8"/>
  <c r="J114" i="8"/>
  <c r="J113" i="8"/>
  <c r="J112" i="8"/>
  <c r="J111" i="8"/>
  <c r="J110" i="8"/>
  <c r="J109" i="8"/>
  <c r="J108" i="8"/>
  <c r="J106" i="8"/>
  <c r="J104" i="8"/>
  <c r="J103" i="8"/>
  <c r="J102" i="8"/>
  <c r="J101" i="8"/>
  <c r="J98" i="8"/>
  <c r="J97" i="8"/>
  <c r="J96" i="8"/>
  <c r="J95" i="8"/>
  <c r="J93" i="8"/>
  <c r="J91" i="8"/>
  <c r="J90" i="8"/>
  <c r="J89" i="8"/>
  <c r="J87" i="8"/>
  <c r="J86" i="8"/>
  <c r="J85" i="8"/>
  <c r="J84" i="8"/>
  <c r="J83" i="8"/>
  <c r="J82" i="8"/>
  <c r="J80" i="8"/>
  <c r="J79" i="8"/>
  <c r="J77" i="8"/>
  <c r="J75" i="8"/>
  <c r="H10" i="8" s="1"/>
  <c r="Q177" i="15" s="1"/>
  <c r="J60" i="8"/>
  <c r="J59" i="8"/>
  <c r="J57" i="8"/>
  <c r="J56" i="8"/>
  <c r="J55" i="8"/>
  <c r="J53" i="8"/>
  <c r="J51" i="8"/>
  <c r="J50" i="8"/>
  <c r="J49" i="8"/>
  <c r="J47" i="8"/>
  <c r="J46" i="8"/>
  <c r="J44" i="8"/>
  <c r="J43" i="8"/>
  <c r="J42" i="8"/>
  <c r="J40" i="8"/>
  <c r="J38" i="8"/>
  <c r="J37" i="8"/>
  <c r="J36" i="8"/>
  <c r="J35" i="8"/>
  <c r="J33" i="8"/>
  <c r="J32" i="8"/>
  <c r="J31" i="8"/>
  <c r="J30" i="8"/>
  <c r="J29" i="8"/>
  <c r="J28" i="8"/>
  <c r="J27" i="8"/>
  <c r="J24" i="8"/>
  <c r="J23" i="8"/>
  <c r="J22" i="8"/>
  <c r="J21" i="8"/>
  <c r="J19" i="8"/>
  <c r="H15" i="8" s="1"/>
  <c r="Q182" i="15" s="1"/>
  <c r="D107" i="6"/>
  <c r="G8" i="6" s="1"/>
  <c r="U193" i="15" s="1"/>
  <c r="D89" i="6"/>
  <c r="F8" i="6" s="1"/>
  <c r="S193" i="15" s="1"/>
  <c r="D69" i="6"/>
  <c r="E8" i="6" s="1"/>
  <c r="Q193" i="15" s="1"/>
  <c r="D52" i="6"/>
  <c r="D8" i="6" s="1"/>
  <c r="D44" i="6"/>
  <c r="I5" i="6" s="1"/>
  <c r="M193" i="15" s="1"/>
  <c r="D31" i="6"/>
  <c r="G5" i="6" s="1"/>
  <c r="S190" i="15" s="1"/>
  <c r="F5" i="6"/>
  <c r="Q190" i="15" s="1"/>
  <c r="D18" i="6"/>
  <c r="E5" i="6" s="1"/>
  <c r="O190" i="15" s="1"/>
  <c r="D12" i="6"/>
  <c r="D5" i="6" s="1"/>
  <c r="M190" i="15" s="1"/>
  <c r="X164" i="5"/>
  <c r="U215" i="15" s="1"/>
  <c r="W164" i="5"/>
  <c r="U214" i="15" s="1"/>
  <c r="X162" i="5"/>
  <c r="W162" i="5"/>
  <c r="X160" i="5"/>
  <c r="W160" i="5"/>
  <c r="X158" i="5"/>
  <c r="W158" i="5"/>
  <c r="X156" i="5"/>
  <c r="W156" i="5"/>
  <c r="X154" i="5"/>
  <c r="W154" i="5"/>
  <c r="X152" i="5"/>
  <c r="W152" i="5"/>
  <c r="X150" i="5"/>
  <c r="W150" i="5"/>
  <c r="X148" i="5"/>
  <c r="W148" i="5"/>
  <c r="X146" i="5"/>
  <c r="W146" i="5"/>
  <c r="X144" i="5"/>
  <c r="W144" i="5"/>
  <c r="X142" i="5"/>
  <c r="W142" i="5"/>
  <c r="X140" i="5"/>
  <c r="W140" i="5"/>
  <c r="X138" i="5"/>
  <c r="W138" i="5"/>
  <c r="X136" i="5"/>
  <c r="W136" i="5"/>
  <c r="X134" i="5"/>
  <c r="W134" i="5"/>
  <c r="X132" i="5"/>
  <c r="W132" i="5"/>
  <c r="X130" i="5"/>
  <c r="U219" i="15" s="1"/>
  <c r="W130" i="5"/>
  <c r="X128" i="5"/>
  <c r="W128" i="5"/>
  <c r="X126" i="5"/>
  <c r="W126" i="5"/>
  <c r="X124" i="5"/>
  <c r="W124" i="5"/>
  <c r="X122" i="5"/>
  <c r="W122" i="5"/>
  <c r="X120" i="5"/>
  <c r="T219" i="15" s="1"/>
  <c r="W120" i="5"/>
  <c r="X118" i="5"/>
  <c r="W118" i="5"/>
  <c r="X116" i="5"/>
  <c r="W116" i="5"/>
  <c r="X114" i="5"/>
  <c r="W114" i="5"/>
  <c r="X112" i="5"/>
  <c r="W112" i="5"/>
  <c r="X110" i="5"/>
  <c r="W110" i="5"/>
  <c r="X108" i="5"/>
  <c r="W108" i="5"/>
  <c r="X106" i="5"/>
  <c r="W106" i="5"/>
  <c r="X104" i="5"/>
  <c r="W104" i="5"/>
  <c r="X102" i="5"/>
  <c r="W102" i="5"/>
  <c r="X100" i="5"/>
  <c r="S219" i="15" s="1"/>
  <c r="W100" i="5"/>
  <c r="X98" i="5"/>
  <c r="W98" i="5"/>
  <c r="X96" i="5"/>
  <c r="W96" i="5"/>
  <c r="X94" i="5"/>
  <c r="W94" i="5"/>
  <c r="X92" i="5"/>
  <c r="R219" i="15" s="1"/>
  <c r="W92" i="5"/>
  <c r="X90" i="5"/>
  <c r="W90" i="5"/>
  <c r="X88" i="5"/>
  <c r="W88" i="5"/>
  <c r="X86" i="5"/>
  <c r="Q219" i="15" s="1"/>
  <c r="W86" i="5"/>
  <c r="X84" i="5"/>
  <c r="W84" i="5"/>
  <c r="X82" i="5"/>
  <c r="W82" i="5"/>
  <c r="X80" i="5"/>
  <c r="P219" i="15" s="1"/>
  <c r="W80" i="5"/>
  <c r="X78" i="5"/>
  <c r="W78" i="5"/>
  <c r="X76" i="5"/>
  <c r="W76" i="5"/>
  <c r="X74" i="5"/>
  <c r="W74" i="5"/>
  <c r="X72" i="5"/>
  <c r="O219" i="15" s="1"/>
  <c r="W72" i="5"/>
  <c r="X70" i="5"/>
  <c r="W70" i="5"/>
  <c r="X68" i="5"/>
  <c r="W68" i="5"/>
  <c r="X66" i="5"/>
  <c r="W66" i="5"/>
  <c r="X64" i="5"/>
  <c r="W64" i="5"/>
  <c r="X62" i="5"/>
  <c r="W62" i="5"/>
  <c r="X60" i="5"/>
  <c r="W60" i="5"/>
  <c r="X58" i="5"/>
  <c r="W58" i="5"/>
  <c r="X56" i="5"/>
  <c r="W56" i="5"/>
  <c r="X54" i="5"/>
  <c r="W54" i="5"/>
  <c r="X52" i="5"/>
  <c r="W52" i="5"/>
  <c r="X50" i="5"/>
  <c r="W50" i="5"/>
  <c r="X48" i="5"/>
  <c r="W48" i="5"/>
  <c r="X46" i="5"/>
  <c r="W46" i="5"/>
  <c r="X44" i="5"/>
  <c r="S215" i="15" s="1"/>
  <c r="W44" i="5"/>
  <c r="X42" i="5"/>
  <c r="W42" i="5"/>
  <c r="X40" i="5"/>
  <c r="W40" i="5"/>
  <c r="X38" i="5"/>
  <c r="R215" i="15" s="1"/>
  <c r="W38" i="5"/>
  <c r="X36" i="5"/>
  <c r="W36" i="5"/>
  <c r="X34" i="5"/>
  <c r="W34" i="5"/>
  <c r="X32" i="5"/>
  <c r="W32" i="5"/>
  <c r="X30" i="5"/>
  <c r="W30" i="5"/>
  <c r="X28" i="5"/>
  <c r="W28" i="5"/>
  <c r="X26" i="5"/>
  <c r="W26" i="5"/>
  <c r="X24" i="5"/>
  <c r="W24" i="5"/>
  <c r="X22" i="5"/>
  <c r="Q215" i="15" s="1"/>
  <c r="W22" i="5"/>
  <c r="X20" i="5"/>
  <c r="P215" i="15" s="1"/>
  <c r="W20" i="5"/>
  <c r="P214" i="15" s="1"/>
  <c r="X18" i="5"/>
  <c r="W18" i="5"/>
  <c r="X16" i="5"/>
  <c r="O215" i="15" s="1"/>
  <c r="W16" i="5"/>
  <c r="X14" i="5"/>
  <c r="W14" i="5"/>
  <c r="X12" i="5"/>
  <c r="N215" i="15" s="1"/>
  <c r="W12" i="5"/>
  <c r="F8" i="5"/>
  <c r="D8" i="5"/>
  <c r="E201" i="15" s="1"/>
  <c r="U8" i="15" s="1"/>
  <c r="F5" i="5"/>
  <c r="G198" i="15" s="1"/>
  <c r="T8" i="15" s="1"/>
  <c r="D5" i="5"/>
  <c r="E198" i="15" s="1"/>
  <c r="S8" i="15" s="1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60" i="1"/>
  <c r="C57" i="1"/>
  <c r="C56" i="1"/>
  <c r="C55" i="1"/>
  <c r="C54" i="1"/>
  <c r="C53" i="1"/>
  <c r="C52" i="1"/>
  <c r="C46" i="1"/>
  <c r="C41" i="1"/>
  <c r="C40" i="1"/>
  <c r="C39" i="1"/>
  <c r="C38" i="1"/>
  <c r="C37" i="1"/>
  <c r="C36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5" i="1"/>
  <c r="C14" i="1"/>
  <c r="C12" i="1"/>
  <c r="C11" i="1"/>
  <c r="C10" i="1"/>
  <c r="C9" i="1"/>
  <c r="C8" i="1"/>
  <c r="C7" i="1"/>
  <c r="C6" i="1"/>
  <c r="N222" i="15" l="1"/>
  <c r="E6" i="16"/>
  <c r="N187" i="15"/>
  <c r="I6" i="10"/>
  <c r="J6" i="10"/>
  <c r="K6" i="10"/>
  <c r="E6" i="10"/>
  <c r="G6" i="10"/>
  <c r="F6" i="10"/>
  <c r="H6" i="10"/>
  <c r="H14" i="8"/>
  <c r="Q181" i="15" s="1"/>
  <c r="K15" i="8"/>
  <c r="T182" i="15" s="1"/>
  <c r="H9" i="8"/>
  <c r="Q176" i="15" s="1"/>
  <c r="N219" i="15"/>
  <c r="E4" i="13"/>
  <c r="N225" i="15"/>
  <c r="T214" i="15"/>
  <c r="T215" i="15"/>
  <c r="O224" i="15"/>
  <c r="P224" i="15"/>
  <c r="S224" i="15"/>
  <c r="R218" i="15"/>
  <c r="N218" i="15"/>
  <c r="S218" i="15"/>
  <c r="Q214" i="15"/>
  <c r="Q218" i="15"/>
  <c r="R214" i="15"/>
  <c r="O214" i="15"/>
  <c r="E8" i="8"/>
  <c r="N175" i="15" s="1"/>
  <c r="H12" i="8"/>
  <c r="Q179" i="15" s="1"/>
  <c r="K12" i="8"/>
  <c r="T179" i="15" s="1"/>
  <c r="E15" i="8"/>
  <c r="N182" i="15" s="1"/>
  <c r="G4" i="9"/>
  <c r="G6" i="14"/>
  <c r="E4" i="14"/>
  <c r="E4" i="10"/>
  <c r="E156" i="15"/>
  <c r="M155" i="15" s="1"/>
  <c r="T224" i="15"/>
  <c r="R224" i="15"/>
  <c r="Q224" i="15"/>
  <c r="U218" i="15"/>
  <c r="T218" i="15"/>
  <c r="P218" i="15"/>
  <c r="O218" i="15"/>
  <c r="S214" i="15"/>
  <c r="N214" i="15"/>
  <c r="T187" i="15"/>
  <c r="T186" i="15" s="1"/>
  <c r="M6" i="16"/>
  <c r="E56" i="15"/>
  <c r="M55" i="15" s="1"/>
  <c r="Q187" i="15"/>
  <c r="Q186" i="15" s="1"/>
  <c r="E4" i="16"/>
  <c r="D7" i="6"/>
  <c r="O193" i="15"/>
  <c r="F192" i="15" s="1"/>
  <c r="F193" i="15" s="1"/>
  <c r="Q8" i="15" s="1"/>
  <c r="Q7" i="15" s="1"/>
  <c r="F189" i="15"/>
  <c r="F190" i="15" s="1"/>
  <c r="O8" i="15" s="1"/>
  <c r="O7" i="15" s="1"/>
  <c r="D4" i="6"/>
  <c r="E13" i="8"/>
  <c r="N180" i="15" s="1"/>
  <c r="H6" i="8"/>
  <c r="Q173" i="15" s="1"/>
  <c r="E9" i="8"/>
  <c r="N176" i="15" s="1"/>
  <c r="H13" i="8"/>
  <c r="Q180" i="15" s="1"/>
  <c r="K6" i="8"/>
  <c r="T173" i="15" s="1"/>
  <c r="K9" i="8"/>
  <c r="T176" i="15" s="1"/>
  <c r="K13" i="8"/>
  <c r="T180" i="15" s="1"/>
  <c r="H8" i="8"/>
  <c r="Q175" i="15" s="1"/>
  <c r="E6" i="8"/>
  <c r="E7" i="8"/>
  <c r="N174" i="15" s="1"/>
  <c r="E10" i="8"/>
  <c r="N177" i="15" s="1"/>
  <c r="E14" i="8"/>
  <c r="N181" i="15" s="1"/>
  <c r="K8" i="8"/>
  <c r="T175" i="15" s="1"/>
  <c r="H7" i="8"/>
  <c r="Q174" i="15" s="1"/>
  <c r="K11" i="8"/>
  <c r="T178" i="15" s="1"/>
  <c r="K14" i="8"/>
  <c r="T181" i="15" s="1"/>
  <c r="K7" i="8"/>
  <c r="T174" i="15" s="1"/>
  <c r="E12" i="8"/>
  <c r="N179" i="15" s="1"/>
  <c r="S6" i="15"/>
  <c r="S5" i="15" s="1"/>
  <c r="E131" i="15"/>
  <c r="E106" i="15"/>
  <c r="M6" i="15" s="1"/>
  <c r="M5" i="15" s="1"/>
  <c r="E13" i="15"/>
  <c r="M12" i="15" s="1"/>
  <c r="S7" i="15"/>
  <c r="U7" i="15"/>
  <c r="E85" i="15"/>
  <c r="M85" i="15" s="1"/>
  <c r="E26" i="13"/>
  <c r="S4" i="15"/>
  <c r="S3" i="15" s="1"/>
  <c r="E4" i="8" l="1"/>
  <c r="Q6" i="15"/>
  <c r="Q5" i="15" s="1"/>
  <c r="N224" i="15"/>
  <c r="M105" i="15"/>
  <c r="Q4" i="15"/>
  <c r="Q3" i="15" s="1"/>
  <c r="U4" i="15"/>
  <c r="U3" i="15" s="1"/>
  <c r="N173" i="15"/>
  <c r="M130" i="15"/>
  <c r="O6" i="15"/>
  <c r="O5" i="15" s="1"/>
  <c r="M4" i="15"/>
  <c r="M3" i="15" s="1"/>
  <c r="E6" i="14"/>
  <c r="F51" i="15"/>
  <c r="E174" i="15" l="1"/>
  <c r="U6" i="15" s="1"/>
  <c r="U5" i="15" s="1"/>
  <c r="F186" i="15"/>
  <c r="F187" i="15" s="1"/>
  <c r="M8" i="15" s="1"/>
  <c r="M7" i="15" s="1"/>
  <c r="N186" i="15"/>
  <c r="E31" i="15"/>
  <c r="G51" i="15"/>
  <c r="H51" i="15"/>
  <c r="M30" i="15" l="1"/>
  <c r="O4" i="15"/>
  <c r="O3" i="15" s="1"/>
</calcChain>
</file>

<file path=xl/sharedStrings.xml><?xml version="1.0" encoding="utf-8"?>
<sst xmlns="http://schemas.openxmlformats.org/spreadsheetml/2006/main" count="5800" uniqueCount="3124">
  <si>
    <t>선원</t>
  </si>
  <si>
    <t>획득
현황</t>
    <phoneticPr fontId="6" type="noConversion"/>
  </si>
  <si>
    <t>등급</t>
  </si>
  <si>
    <t>전용선박</t>
  </si>
  <si>
    <t>맹독</t>
  </si>
  <si>
    <t>화염</t>
  </si>
  <si>
    <t>석화</t>
  </si>
  <si>
    <t>어둠</t>
  </si>
  <si>
    <t>지진</t>
  </si>
  <si>
    <t>바람</t>
  </si>
  <si>
    <t>얼음</t>
  </si>
  <si>
    <t>가시</t>
  </si>
  <si>
    <t>입수법</t>
  </si>
  <si>
    <t>프라우케</t>
  </si>
  <si>
    <t>사하</t>
  </si>
  <si>
    <t>일레인</t>
  </si>
  <si>
    <t>로안</t>
  </si>
  <si>
    <t>아스티엘</t>
  </si>
  <si>
    <t>막시엘</t>
  </si>
  <si>
    <t>투루</t>
  </si>
  <si>
    <t>플로르</t>
  </si>
  <si>
    <t>가도르</t>
  </si>
  <si>
    <t>보르자</t>
  </si>
  <si>
    <t>라미</t>
  </si>
  <si>
    <t>타고</t>
  </si>
  <si>
    <t>덕현</t>
  </si>
  <si>
    <t>인장 종류</t>
  </si>
  <si>
    <t>필요개수</t>
  </si>
  <si>
    <t>승리</t>
  </si>
  <si>
    <t>토벌</t>
  </si>
  <si>
    <t>모험</t>
  </si>
  <si>
    <t>다정한 파루루</t>
  </si>
  <si>
    <t>전설</t>
  </si>
  <si>
    <t>모코코</t>
  </si>
  <si>
    <t>아나벨</t>
  </si>
  <si>
    <t>호감도</t>
  </si>
  <si>
    <t>피비</t>
  </si>
  <si>
    <t>영웅</t>
  </si>
  <si>
    <t>에이번</t>
  </si>
  <si>
    <t>원정대 상인</t>
  </si>
  <si>
    <t>o</t>
  </si>
  <si>
    <t>아만다</t>
  </si>
  <si>
    <t>바크스툼</t>
  </si>
  <si>
    <t>하루루</t>
  </si>
  <si>
    <t>에스토크</t>
  </si>
  <si>
    <t>셔로크</t>
  </si>
  <si>
    <t>프뉴마</t>
  </si>
  <si>
    <t>웨드</t>
  </si>
  <si>
    <t>브람스</t>
  </si>
  <si>
    <t>와트</t>
  </si>
  <si>
    <t>아스트레이</t>
  </si>
  <si>
    <t>하이</t>
  </si>
  <si>
    <t>트라곤</t>
  </si>
  <si>
    <t>무코무코</t>
  </si>
  <si>
    <t>풍백</t>
  </si>
  <si>
    <t>오네</t>
  </si>
  <si>
    <t>투사 오스틴</t>
  </si>
  <si>
    <t>왕실 무역선</t>
  </si>
  <si>
    <t>해적주화</t>
  </si>
  <si>
    <t>데쿠쿠</t>
  </si>
  <si>
    <t>희귀</t>
  </si>
  <si>
    <t>감정사 비요른</t>
  </si>
  <si>
    <t>알베르다</t>
  </si>
  <si>
    <t>다킨</t>
  </si>
  <si>
    <t>메리메리</t>
  </si>
  <si>
    <t>이현</t>
  </si>
  <si>
    <t>군터</t>
  </si>
  <si>
    <t>폴리티카</t>
  </si>
  <si>
    <t>힐더</t>
  </si>
  <si>
    <t>조프리</t>
  </si>
  <si>
    <t>플리오네</t>
  </si>
  <si>
    <t>포포</t>
  </si>
  <si>
    <t>쥬드</t>
  </si>
  <si>
    <t>리케</t>
  </si>
  <si>
    <t>로니무스</t>
  </si>
  <si>
    <t>베른 탐사선</t>
  </si>
  <si>
    <t>기에나의
주화</t>
    <phoneticPr fontId="6" type="noConversion"/>
  </si>
  <si>
    <t>토토스키</t>
  </si>
  <si>
    <t>고급</t>
  </si>
  <si>
    <t>냉정한 세스</t>
  </si>
  <si>
    <t>샤세리오</t>
  </si>
  <si>
    <t>마샤</t>
  </si>
  <si>
    <t>푸아니</t>
  </si>
  <si>
    <t>이카리아</t>
  </si>
  <si>
    <t>치카치카</t>
  </si>
  <si>
    <t>오스틴</t>
  </si>
  <si>
    <t>비요른</t>
  </si>
  <si>
    <t>제이드</t>
  </si>
  <si>
    <t>데릭</t>
  </si>
  <si>
    <t>트리키우스</t>
  </si>
  <si>
    <t>일반</t>
  </si>
  <si>
    <t>그리마니</t>
  </si>
  <si>
    <t>헨더슨</t>
  </si>
  <si>
    <t>에티엔</t>
  </si>
  <si>
    <t>푸라르</t>
  </si>
  <si>
    <t>제니스</t>
  </si>
  <si>
    <t>테네트라</t>
  </si>
  <si>
    <t>조제팽</t>
  </si>
  <si>
    <t>세스</t>
  </si>
  <si>
    <t>전용 선원</t>
    <phoneticPr fontId="6" type="noConversion"/>
  </si>
  <si>
    <t>통상
운항 속도</t>
    <phoneticPr fontId="6" type="noConversion"/>
  </si>
  <si>
    <t>수초</t>
  </si>
  <si>
    <t>모래
폭풍</t>
    <phoneticPr fontId="6" type="noConversion"/>
  </si>
  <si>
    <t>세이렌</t>
  </si>
  <si>
    <t>한파</t>
  </si>
  <si>
    <t>폭풍우</t>
  </si>
  <si>
    <t>망자</t>
  </si>
  <si>
    <t>특수 능력</t>
  </si>
  <si>
    <t>획득방법</t>
  </si>
  <si>
    <t>위치</t>
  </si>
  <si>
    <t>대상</t>
  </si>
  <si>
    <t>토큰</t>
  </si>
  <si>
    <t>개수</t>
  </si>
  <si>
    <t>원정대 영지에서
획득 시 필요한 재화</t>
    <phoneticPr fontId="6" type="noConversion"/>
  </si>
  <si>
    <t>칼스</t>
  </si>
  <si>
    <t>유물</t>
  </si>
  <si>
    <t>물물교환</t>
  </si>
  <si>
    <t>파푸니카</t>
  </si>
  <si>
    <t>텀벙게</t>
  </si>
  <si>
    <t>푸푸링</t>
  </si>
  <si>
    <t>안개의 섬</t>
  </si>
  <si>
    <t>키이스</t>
  </si>
  <si>
    <t>심연의 눈물</t>
  </si>
  <si>
    <t>니에라</t>
  </si>
  <si>
    <t>작살아귀</t>
  </si>
  <si>
    <t>태양의 주화</t>
  </si>
  <si>
    <t>엔쯔</t>
  </si>
  <si>
    <t>소랑</t>
  </si>
  <si>
    <t>은광</t>
  </si>
  <si>
    <t>엔슬리</t>
  </si>
  <si>
    <t>바라트</t>
  </si>
  <si>
    <t>몬테</t>
  </si>
  <si>
    <t>정령의 선물</t>
  </si>
  <si>
    <t>벤더빌</t>
  </si>
  <si>
    <t>포이포이</t>
  </si>
  <si>
    <t>마티마티</t>
  </si>
  <si>
    <t>나리나리</t>
  </si>
  <si>
    <t>셜리</t>
  </si>
  <si>
    <t>파르메니온</t>
  </si>
  <si>
    <t>라티나</t>
  </si>
  <si>
    <t>에드워드</t>
  </si>
  <si>
    <t>화린</t>
  </si>
  <si>
    <t>에이번의 상처</t>
  </si>
  <si>
    <t>베럴드</t>
  </si>
  <si>
    <t>투사: 유령선
레벨 4</t>
    <phoneticPr fontId="6" type="noConversion"/>
  </si>
  <si>
    <t>검은 망령 빌리어드</t>
  </si>
  <si>
    <t>검은이빨</t>
  </si>
  <si>
    <t>순풍 레벨 3</t>
  </si>
  <si>
    <t>바라카스</t>
  </si>
  <si>
    <t>빌헬름</t>
  </si>
  <si>
    <t>욘</t>
  </si>
  <si>
    <t>아크투르스의 주화</t>
  </si>
  <si>
    <t>페이튼</t>
  </si>
  <si>
    <t>일레인 (토벌 8313)</t>
    <phoneticPr fontId="6" type="noConversion"/>
  </si>
  <si>
    <t>해적 주화</t>
  </si>
  <si>
    <t>아스티엘 (승리 8313)</t>
    <phoneticPr fontId="6" type="noConversion"/>
  </si>
  <si>
    <t>수집품</t>
  </si>
  <si>
    <t>모험물</t>
  </si>
  <si>
    <t>고대의 주화</t>
  </si>
  <si>
    <t>막시엘 (토벌 7875)</t>
    <phoneticPr fontId="6" type="noConversion"/>
  </si>
  <si>
    <t>로헨델</t>
  </si>
  <si>
    <t>투루 (모험 8131)</t>
    <phoneticPr fontId="6" type="noConversion"/>
  </si>
  <si>
    <t>가도르 (토벌 8313)</t>
    <phoneticPr fontId="6" type="noConversion"/>
  </si>
  <si>
    <t>순풍 레벨 2</t>
  </si>
  <si>
    <t>보르자 (7875)</t>
    <phoneticPr fontId="6" type="noConversion"/>
  </si>
  <si>
    <t>일레인 (토벌 7875)</t>
    <phoneticPr fontId="6" type="noConversion"/>
  </si>
  <si>
    <t>루테란</t>
  </si>
  <si>
    <t>기에나의 주화</t>
  </si>
  <si>
    <t>애니츠</t>
  </si>
  <si>
    <t>에스텔라</t>
  </si>
  <si>
    <t>알록달록 별조각</t>
  </si>
  <si>
    <t>그릇된 욕망의 섬</t>
  </si>
  <si>
    <t>그릇된 조각</t>
  </si>
  <si>
    <t>로안 (모험 4152)</t>
    <phoneticPr fontId="6" type="noConversion"/>
  </si>
  <si>
    <t>크라테르의 주화</t>
  </si>
  <si>
    <t>모코코 씨앗</t>
  </si>
  <si>
    <t>일레인 (토벌 4152)</t>
    <phoneticPr fontId="6" type="noConversion"/>
  </si>
  <si>
    <t>아스티엘 (승리 4152),
막시엘 (토벌 3933),
투루 (모험 4152)</t>
    <phoneticPr fontId="6" type="noConversion"/>
  </si>
  <si>
    <t>별빛 등대의 섬</t>
  </si>
  <si>
    <t>벨로드</t>
    <phoneticPr fontId="6" type="noConversion"/>
  </si>
  <si>
    <t>투사: 유령선
레벨 3</t>
    <phoneticPr fontId="6" type="noConversion"/>
  </si>
  <si>
    <t>가도르 (토벌 4152)</t>
    <phoneticPr fontId="6" type="noConversion"/>
  </si>
  <si>
    <t>요조</t>
  </si>
  <si>
    <t>아트로포스</t>
  </si>
  <si>
    <t>브랜디</t>
  </si>
  <si>
    <t>체커</t>
  </si>
  <si>
    <t>루키루키</t>
  </si>
  <si>
    <t>베르토지</t>
  </si>
  <si>
    <t>벨로드</t>
  </si>
  <si>
    <t>스코델</t>
  </si>
  <si>
    <t>로사</t>
  </si>
  <si>
    <t>제이콥</t>
  </si>
  <si>
    <t>아후</t>
  </si>
  <si>
    <t>이든</t>
  </si>
  <si>
    <t>타샤</t>
  </si>
  <si>
    <t>슬라임 아일랜드</t>
  </si>
  <si>
    <t>젤리 코인</t>
  </si>
  <si>
    <t>용진</t>
  </si>
  <si>
    <t>일레인 (토벌 3116)</t>
    <phoneticPr fontId="6" type="noConversion"/>
  </si>
  <si>
    <t>서연</t>
  </si>
  <si>
    <t>현궁</t>
  </si>
  <si>
    <t>슈샤이어</t>
  </si>
  <si>
    <t>프라우케 (승리 3116)</t>
    <phoneticPr fontId="6" type="noConversion"/>
  </si>
  <si>
    <t>반돌프</t>
  </si>
  <si>
    <t>포이테</t>
  </si>
  <si>
    <t>라미 (승리 3280),
타고 (토벌 3280),
덕현 (모험 3280)</t>
    <phoneticPr fontId="6" type="noConversion"/>
  </si>
  <si>
    <t>코니코니</t>
  </si>
  <si>
    <t>아르데타인</t>
  </si>
  <si>
    <t>모리모리</t>
  </si>
  <si>
    <t>로안 (모험 3116)</t>
    <phoneticPr fontId="6" type="noConversion"/>
  </si>
  <si>
    <t>코코리코</t>
  </si>
  <si>
    <t>미카엘</t>
  </si>
  <si>
    <t>타르밀라</t>
  </si>
  <si>
    <t>베른</t>
  </si>
  <si>
    <t>쥬리엔</t>
  </si>
  <si>
    <t>제프리</t>
  </si>
  <si>
    <t>카트린느</t>
  </si>
  <si>
    <t>오도리크</t>
  </si>
  <si>
    <t>케브라</t>
  </si>
  <si>
    <t>자네스</t>
  </si>
  <si>
    <t>투사: 유령선
레벨 2</t>
    <phoneticPr fontId="6" type="noConversion"/>
  </si>
  <si>
    <t>소멸한 세녹</t>
  </si>
  <si>
    <t>포딘</t>
  </si>
  <si>
    <t>소피아</t>
  </si>
  <si>
    <t>검은이빨의 주둔지</t>
  </si>
  <si>
    <t>퀵실</t>
  </si>
  <si>
    <t>라미 (승리 2190),
타고 (토벌 2190),
덕현 (모험 2190)</t>
    <phoneticPr fontId="6" type="noConversion"/>
  </si>
  <si>
    <t>브람스</t>
    <phoneticPr fontId="6" type="noConversion"/>
  </si>
  <si>
    <t>루테란/로헨델</t>
  </si>
  <si>
    <t>라미 (승리 730),
타고 (토벌 730),
덕현 (모험 730)</t>
    <phoneticPr fontId="6" type="noConversion"/>
  </si>
  <si>
    <t>자유의 섬</t>
  </si>
  <si>
    <t>하버크</t>
  </si>
  <si>
    <t>가이드 퀘스트</t>
  </si>
  <si>
    <t>모카모카</t>
  </si>
  <si>
    <t>에슈</t>
  </si>
  <si>
    <t>번호</t>
    <phoneticPr fontId="6" type="noConversion"/>
  </si>
  <si>
    <t>카드명</t>
    <phoneticPr fontId="6" type="noConversion"/>
  </si>
  <si>
    <t>획득 여부 /
각성 단계</t>
    <phoneticPr fontId="6" type="noConversion"/>
  </si>
  <si>
    <t>필요치</t>
  </si>
  <si>
    <t>획득처</t>
    <phoneticPr fontId="6" type="noConversion"/>
  </si>
  <si>
    <t>전설 카드</t>
    <phoneticPr fontId="6" type="noConversion"/>
  </si>
  <si>
    <t>가디언 루</t>
  </si>
  <si>
    <t>광기를 잃은 쿠크세이튼</t>
    <phoneticPr fontId="6" type="noConversion"/>
  </si>
  <si>
    <t xml:space="preserve"> [업적 달성] 모험의 서 : 파푸니카</t>
    <phoneticPr fontId="6" type="noConversion"/>
  </si>
  <si>
    <t>국왕 실리안</t>
  </si>
  <si>
    <t>x</t>
  </si>
  <si>
    <t>니나브</t>
  </si>
  <si>
    <t>데런 아만</t>
  </si>
  <si>
    <t>바훈투르</t>
  </si>
  <si>
    <t>베아트리스</t>
  </si>
  <si>
    <t>샨디</t>
  </si>
  <si>
    <t>실리안</t>
  </si>
  <si>
    <t>아만</t>
  </si>
  <si>
    <t>아제나&amp;이난나</t>
  </si>
  <si>
    <t>에스더 갈라투르</t>
    <phoneticPr fontId="6" type="noConversion"/>
  </si>
  <si>
    <t>에스더 루테란</t>
    <phoneticPr fontId="6" type="noConversion"/>
  </si>
  <si>
    <t>에스더 시엔</t>
    <phoneticPr fontId="6" type="noConversion"/>
  </si>
  <si>
    <t>웨이</t>
  </si>
  <si>
    <t>일리아칸</t>
  </si>
  <si>
    <t>진저웨일</t>
  </si>
  <si>
    <t>카단</t>
  </si>
  <si>
    <t>카마인</t>
  </si>
  <si>
    <t>영웅 카드</t>
    <phoneticPr fontId="6" type="noConversion"/>
  </si>
  <si>
    <t>검은 이빨</t>
  </si>
  <si>
    <t>그노시스</t>
    <phoneticPr fontId="6" type="noConversion"/>
  </si>
  <si>
    <t>나크라세나</t>
    <phoneticPr fontId="6" type="noConversion"/>
  </si>
  <si>
    <t>나히니르</t>
  </si>
  <si>
    <t>니아</t>
  </si>
  <si>
    <t>라하르트</t>
  </si>
  <si>
    <t>레바노스</t>
  </si>
  <si>
    <t>루메루스</t>
  </si>
  <si>
    <t>마리 파우렌츠</t>
    <phoneticPr fontId="6" type="noConversion"/>
  </si>
  <si>
    <t>마법사 로나운</t>
    <phoneticPr fontId="6" type="noConversion"/>
  </si>
  <si>
    <t>미스틱</t>
  </si>
  <si>
    <t>바스티안</t>
  </si>
  <si>
    <t>반다</t>
  </si>
  <si>
    <t>베르투스</t>
  </si>
  <si>
    <t>벨가누스</t>
  </si>
  <si>
    <t>벨크루제</t>
  </si>
  <si>
    <t>빙결의 레기오로스</t>
    <phoneticPr fontId="6" type="noConversion"/>
  </si>
  <si>
    <t>사샤</t>
  </si>
  <si>
    <t>사이카</t>
  </si>
  <si>
    <t>샤나</t>
  </si>
  <si>
    <t>슈헤리트</t>
  </si>
  <si>
    <t>신뢰의 아크 아스타</t>
    <phoneticPr fontId="6" type="noConversion"/>
  </si>
  <si>
    <t>실페리온</t>
  </si>
  <si>
    <t>아델</t>
  </si>
  <si>
    <t>아르고스</t>
  </si>
  <si>
    <t>아르카디아</t>
  </si>
  <si>
    <t>아카테스</t>
  </si>
  <si>
    <t>알레그로</t>
  </si>
  <si>
    <t>알비온</t>
  </si>
  <si>
    <t>어둠의 레기오로스</t>
    <phoneticPr fontId="6" type="noConversion"/>
  </si>
  <si>
    <t>에르제베트</t>
  </si>
  <si>
    <t>에아달린</t>
  </si>
  <si>
    <t>에페르니아</t>
  </si>
  <si>
    <t>엔비스카</t>
  </si>
  <si>
    <t>엘버하스틱</t>
  </si>
  <si>
    <t>예지의 아크 아가톤</t>
    <phoneticPr fontId="6" type="noConversion"/>
  </si>
  <si>
    <t>용암 크로마니움</t>
    <phoneticPr fontId="6" type="noConversion"/>
  </si>
  <si>
    <t>우르닐</t>
  </si>
  <si>
    <t>운다트</t>
  </si>
  <si>
    <t>이그렉시온</t>
  </si>
  <si>
    <t>자간</t>
  </si>
  <si>
    <t>중갑 나크라세나</t>
    <phoneticPr fontId="6" type="noConversion"/>
  </si>
  <si>
    <t>지그문트</t>
  </si>
  <si>
    <t>지혜의 아크 라디체</t>
    <phoneticPr fontId="6" type="noConversion"/>
  </si>
  <si>
    <t>진 매드닉</t>
    <phoneticPr fontId="6" type="noConversion"/>
  </si>
  <si>
    <t>진화의 군주 카인</t>
    <phoneticPr fontId="6" type="noConversion"/>
  </si>
  <si>
    <t>창조의 아크 오르투스</t>
    <phoneticPr fontId="6" type="noConversion"/>
  </si>
  <si>
    <t>천둥날개</t>
  </si>
  <si>
    <t>카이슈르</t>
  </si>
  <si>
    <t>카이슈테르</t>
  </si>
  <si>
    <t>카인</t>
  </si>
  <si>
    <t>칼도르</t>
  </si>
  <si>
    <t>칼바서스</t>
  </si>
  <si>
    <t>칼벤투스</t>
  </si>
  <si>
    <t>칼트말루스</t>
  </si>
  <si>
    <t>케이사르</t>
  </si>
  <si>
    <t>크로마니움</t>
  </si>
  <si>
    <t>크리스틴</t>
  </si>
  <si>
    <t>타나토스</t>
  </si>
  <si>
    <t>타이탈로스</t>
  </si>
  <si>
    <t>파르쿠나스</t>
  </si>
  <si>
    <t>페데리코</t>
  </si>
  <si>
    <t>피요르긴</t>
  </si>
  <si>
    <t>하백</t>
  </si>
  <si>
    <t>헌신의 아크 카르타</t>
    <phoneticPr fontId="6" type="noConversion"/>
  </si>
  <si>
    <t>헬가이아</t>
  </si>
  <si>
    <t>혹한의 헬가이아</t>
    <phoneticPr fontId="6" type="noConversion"/>
  </si>
  <si>
    <t>혼돈의 사이카</t>
    <phoneticPr fontId="6" type="noConversion"/>
  </si>
  <si>
    <t>홍염의 요호</t>
    <phoneticPr fontId="6" type="noConversion"/>
  </si>
  <si>
    <t>흑야의 요호</t>
    <phoneticPr fontId="6" type="noConversion"/>
  </si>
  <si>
    <t>희망의 아크 엘피스</t>
    <phoneticPr fontId="6" type="noConversion"/>
  </si>
  <si>
    <t>희귀 카드</t>
    <phoneticPr fontId="6" type="noConversion"/>
  </si>
  <si>
    <t>가룸</t>
  </si>
  <si>
    <t>갈기파도 항구 네리아</t>
    <phoneticPr fontId="6" type="noConversion"/>
  </si>
  <si>
    <t>거신 카스피엘</t>
    <phoneticPr fontId="6" type="noConversion"/>
  </si>
  <si>
    <t>게르디아</t>
  </si>
  <si>
    <t>고르곤</t>
  </si>
  <si>
    <t>고르카그로스</t>
    <phoneticPr fontId="6" type="noConversion"/>
  </si>
  <si>
    <t>굴딩</t>
  </si>
  <si>
    <t>기드온</t>
  </si>
  <si>
    <t>길달</t>
  </si>
  <si>
    <t>나기</t>
  </si>
  <si>
    <t>나베르</t>
  </si>
  <si>
    <t>나잔</t>
  </si>
  <si>
    <t>녹스</t>
  </si>
  <si>
    <t>도굴단장 우고</t>
    <phoneticPr fontId="6" type="noConversion"/>
  </si>
  <si>
    <t>도철</t>
  </si>
  <si>
    <t>두키킹</t>
  </si>
  <si>
    <t>레온하트 네리아</t>
    <phoneticPr fontId="6" type="noConversion"/>
  </si>
  <si>
    <t>로블롬</t>
  </si>
  <si>
    <t>루드릭</t>
  </si>
  <si>
    <t>루아브</t>
  </si>
  <si>
    <t>리게아스</t>
  </si>
  <si>
    <t>리루</t>
  </si>
  <si>
    <t>릭투스</t>
  </si>
  <si>
    <t>마네스</t>
  </si>
  <si>
    <t>만포</t>
  </si>
  <si>
    <t>몽환의 퀸</t>
    <phoneticPr fontId="6" type="noConversion"/>
  </si>
  <si>
    <t>몽환의 킹</t>
    <phoneticPr fontId="6" type="noConversion"/>
  </si>
  <si>
    <t>미령</t>
  </si>
  <si>
    <t>미한</t>
  </si>
  <si>
    <t>바루투</t>
  </si>
  <si>
    <t>바에단</t>
  </si>
  <si>
    <t>변절자 제페토</t>
    <phoneticPr fontId="6" type="noConversion"/>
  </si>
  <si>
    <t>불칸</t>
  </si>
  <si>
    <t>붉은 남작 에디</t>
    <phoneticPr fontId="6" type="noConversion"/>
  </si>
  <si>
    <t>브레아레오스</t>
  </si>
  <si>
    <t>비올레</t>
  </si>
  <si>
    <t>사교도 대제사장</t>
    <phoneticPr fontId="6" type="noConversion"/>
  </si>
  <si>
    <t>샐리</t>
  </si>
  <si>
    <t>세리아</t>
  </si>
  <si>
    <t>세토</t>
  </si>
  <si>
    <t>세티노</t>
  </si>
  <si>
    <t>소금거인</t>
  </si>
  <si>
    <t>솔 그랑데</t>
    <phoneticPr fontId="6" type="noConversion"/>
  </si>
  <si>
    <t>수신 아포라스</t>
    <phoneticPr fontId="6" type="noConversion"/>
  </si>
  <si>
    <t>수호자 에오로</t>
    <phoneticPr fontId="6" type="noConversion"/>
  </si>
  <si>
    <t>수호자 티르</t>
    <phoneticPr fontId="6" type="noConversion"/>
  </si>
  <si>
    <t>슈테른 네리아</t>
    <phoneticPr fontId="6" type="noConversion"/>
  </si>
  <si>
    <t>스텔라</t>
  </si>
  <si>
    <t>시그나투스</t>
  </si>
  <si>
    <t>시안</t>
  </si>
  <si>
    <t>실험체 타르마쿰</t>
    <phoneticPr fontId="6" type="noConversion"/>
  </si>
  <si>
    <t>아드린느</t>
  </si>
  <si>
    <t>아드모스</t>
  </si>
  <si>
    <t>아벤</t>
  </si>
  <si>
    <t>아비시나</t>
  </si>
  <si>
    <t>아이히만 박사</t>
    <phoneticPr fontId="6" type="noConversion"/>
  </si>
  <si>
    <t>아크의 수호자 오셀</t>
    <phoneticPr fontId="6" type="noConversion"/>
  </si>
  <si>
    <t>안톤</t>
  </si>
  <si>
    <t>알리페르</t>
  </si>
  <si>
    <t>에라스모</t>
  </si>
  <si>
    <t>에스</t>
  </si>
  <si>
    <t>에이케르</t>
  </si>
  <si>
    <t>엘레노아</t>
  </si>
  <si>
    <t>역병 인도자</t>
    <phoneticPr fontId="6" type="noConversion"/>
  </si>
  <si>
    <t>역병군단 바르토</t>
    <phoneticPr fontId="6" type="noConversion"/>
  </si>
  <si>
    <t>오렐다</t>
  </si>
  <si>
    <t>원포</t>
  </si>
  <si>
    <t>위대한 성 네리아</t>
    <phoneticPr fontId="6" type="noConversion"/>
  </si>
  <si>
    <t>윌리윌리</t>
  </si>
  <si>
    <t>자하라</t>
  </si>
  <si>
    <t>자히아</t>
  </si>
  <si>
    <t>절망의 레키엘</t>
    <phoneticPr fontId="6" type="noConversion"/>
  </si>
  <si>
    <t>제이</t>
  </si>
  <si>
    <t>진멸의 창</t>
    <phoneticPr fontId="6" type="noConversion"/>
  </si>
  <si>
    <t>천둥</t>
  </si>
  <si>
    <t>칼라도세</t>
  </si>
  <si>
    <t>칼스 모론토</t>
    <phoneticPr fontId="6" type="noConversion"/>
  </si>
  <si>
    <t>크누트</t>
  </si>
  <si>
    <t>키즈라</t>
  </si>
  <si>
    <t>키케라</t>
  </si>
  <si>
    <t>타르실라</t>
  </si>
  <si>
    <t>토토마</t>
  </si>
  <si>
    <t>파한</t>
  </si>
  <si>
    <t>판다 푸푸</t>
    <phoneticPr fontId="6" type="noConversion"/>
  </si>
  <si>
    <t>패자의 검</t>
    <phoneticPr fontId="6" type="noConversion"/>
  </si>
  <si>
    <t>페일린</t>
    <phoneticPr fontId="6" type="noConversion"/>
  </si>
  <si>
    <t>프록시마</t>
  </si>
  <si>
    <t>피에르</t>
  </si>
  <si>
    <t>하르잘</t>
  </si>
  <si>
    <t>하셀링크</t>
  </si>
  <si>
    <t>하울로크</t>
  </si>
  <si>
    <t>하이비 집행관</t>
    <phoneticPr fontId="6" type="noConversion"/>
  </si>
  <si>
    <t>혼재의 추오</t>
    <phoneticPr fontId="6" type="noConversion"/>
  </si>
  <si>
    <t>히바이크</t>
  </si>
  <si>
    <t>루테란 성 네리아</t>
    <phoneticPr fontId="6" type="noConversion"/>
  </si>
  <si>
    <t>고급 카드</t>
    <phoneticPr fontId="6" type="noConversion"/>
  </si>
  <si>
    <t>가비슈</t>
  </si>
  <si>
    <t>객주도사</t>
  </si>
  <si>
    <t>고비우스 24세</t>
    <phoneticPr fontId="6" type="noConversion"/>
  </si>
  <si>
    <t>금강</t>
  </si>
  <si>
    <t>나베갈</t>
  </si>
  <si>
    <t>나크슌</t>
  </si>
  <si>
    <t>다단</t>
  </si>
  <si>
    <t>다쿠쿠</t>
  </si>
  <si>
    <t>도륙자 아르르</t>
    <phoneticPr fontId="6" type="noConversion"/>
  </si>
  <si>
    <t>레나</t>
  </si>
  <si>
    <t>레이든</t>
  </si>
  <si>
    <t>루벤스타인 델 아르코</t>
    <phoneticPr fontId="6" type="noConversion"/>
  </si>
  <si>
    <t>루티아</t>
  </si>
  <si>
    <t>모르페오</t>
  </si>
  <si>
    <t>모리나</t>
  </si>
  <si>
    <t>몬테르크</t>
  </si>
  <si>
    <t>몽환의 나이트</t>
    <phoneticPr fontId="6" type="noConversion"/>
  </si>
  <si>
    <t>몽환의 룩</t>
    <phoneticPr fontId="6" type="noConversion"/>
  </si>
  <si>
    <t>몽환의 비숍</t>
    <phoneticPr fontId="6" type="noConversion"/>
  </si>
  <si>
    <t>미카엘과 노메드</t>
    <phoneticPr fontId="6" type="noConversion"/>
  </si>
  <si>
    <t>베르하트</t>
  </si>
  <si>
    <t>비슈츠</t>
  </si>
  <si>
    <t>삭월</t>
  </si>
  <si>
    <t>세비엘</t>
  </si>
  <si>
    <t>수령도사</t>
  </si>
  <si>
    <t>수호자 페오스</t>
    <phoneticPr fontId="6" type="noConversion"/>
  </si>
  <si>
    <t>시이라</t>
  </si>
  <si>
    <t>아자란</t>
  </si>
  <si>
    <t>여울</t>
  </si>
  <si>
    <t>용병 세이라</t>
    <phoneticPr fontId="6" type="noConversion"/>
  </si>
  <si>
    <t>우르르</t>
  </si>
  <si>
    <t>월향도사</t>
  </si>
  <si>
    <t>이마르</t>
  </si>
  <si>
    <t>자베른</t>
  </si>
  <si>
    <t>자이언트 웜</t>
    <phoneticPr fontId="6" type="noConversion"/>
  </si>
  <si>
    <t>지휘관 솔</t>
    <phoneticPr fontId="6" type="noConversion"/>
  </si>
  <si>
    <t>집행관 솔라스</t>
    <phoneticPr fontId="6" type="noConversion"/>
  </si>
  <si>
    <t>창조의 알</t>
    <phoneticPr fontId="6" type="noConversion"/>
  </si>
  <si>
    <t>카도건</t>
  </si>
  <si>
    <t>타냐 벤텀</t>
    <phoneticPr fontId="6" type="noConversion"/>
  </si>
  <si>
    <t>토토이끼</t>
  </si>
  <si>
    <t>표류소녀 엠마</t>
    <phoneticPr fontId="6" type="noConversion"/>
  </si>
  <si>
    <t>푸름 전사 브리뉴</t>
    <phoneticPr fontId="6" type="noConversion"/>
  </si>
  <si>
    <t>프랭크</t>
  </si>
  <si>
    <t>하리</t>
  </si>
  <si>
    <t>하리야</t>
  </si>
  <si>
    <t>한손</t>
  </si>
  <si>
    <t>헨리</t>
  </si>
  <si>
    <t>호동</t>
  </si>
  <si>
    <t>베나르</t>
    <phoneticPr fontId="6" type="noConversion"/>
  </si>
  <si>
    <t>일반 카드</t>
    <phoneticPr fontId="6" type="noConversion"/>
  </si>
  <si>
    <t>고블린 장로 발루</t>
    <phoneticPr fontId="6" type="noConversion"/>
  </si>
  <si>
    <t>기자 마티아스</t>
    <phoneticPr fontId="6" type="noConversion"/>
  </si>
  <si>
    <t>나루니</t>
  </si>
  <si>
    <t>나비</t>
  </si>
  <si>
    <t>난민 파밀리아</t>
    <phoneticPr fontId="6" type="noConversion"/>
  </si>
  <si>
    <t>네스</t>
  </si>
  <si>
    <t>다람쥐 욤</t>
    <phoneticPr fontId="6" type="noConversion"/>
  </si>
  <si>
    <t>데메타르</t>
  </si>
  <si>
    <t>두키칼리버</t>
  </si>
  <si>
    <t>리웰라</t>
  </si>
  <si>
    <t>멜피셔스</t>
  </si>
  <si>
    <t>몽환의 폰</t>
    <phoneticPr fontId="6" type="noConversion"/>
  </si>
  <si>
    <t>베르베로</t>
  </si>
  <si>
    <t>벨리타</t>
  </si>
  <si>
    <t>비비안</t>
  </si>
  <si>
    <t>사자탈</t>
  </si>
  <si>
    <t>여우 사피아노</t>
    <phoneticPr fontId="6" type="noConversion"/>
  </si>
  <si>
    <t>이와르</t>
  </si>
  <si>
    <t>참크리</t>
  </si>
  <si>
    <t>첼라</t>
  </si>
  <si>
    <t>카드리</t>
  </si>
  <si>
    <t>크란테루스</t>
  </si>
  <si>
    <t>테르나크</t>
  </si>
  <si>
    <t>텔파</t>
  </si>
  <si>
    <t>투란</t>
  </si>
  <si>
    <t>채
광</t>
    <phoneticPr fontId="6" type="noConversion"/>
  </si>
  <si>
    <t>지역</t>
    <phoneticPr fontId="2" type="noConversion"/>
  </si>
  <si>
    <t>파푸니카</t>
    <phoneticPr fontId="6" type="noConversion"/>
  </si>
  <si>
    <t>페이튼</t>
    <phoneticPr fontId="6" type="noConversion"/>
  </si>
  <si>
    <t>욘</t>
    <phoneticPr fontId="6" type="noConversion"/>
  </si>
  <si>
    <t>로헨델</t>
    <phoneticPr fontId="6" type="noConversion"/>
  </si>
  <si>
    <t>슈샤이어</t>
    <phoneticPr fontId="6" type="noConversion"/>
  </si>
  <si>
    <t>아르데타인</t>
    <phoneticPr fontId="6" type="noConversion"/>
  </si>
  <si>
    <t>애니츠</t>
    <phoneticPr fontId="6" type="noConversion"/>
  </si>
  <si>
    <t>토토이크</t>
    <phoneticPr fontId="6" type="noConversion"/>
  </si>
  <si>
    <t>루테란</t>
    <phoneticPr fontId="6" type="noConversion"/>
  </si>
  <si>
    <t>티카티카군락지</t>
    <phoneticPr fontId="6" type="noConversion"/>
  </si>
  <si>
    <t>이름없는협곡</t>
    <phoneticPr fontId="6" type="noConversion"/>
  </si>
  <si>
    <t>시작의땅</t>
    <phoneticPr fontId="6" type="noConversion"/>
  </si>
  <si>
    <t>은빛물결호수</t>
    <phoneticPr fontId="6" type="noConversion"/>
  </si>
  <si>
    <t>얼어붙은바다</t>
    <phoneticPr fontId="6" type="noConversion"/>
  </si>
  <si>
    <t>베르닐삼림</t>
    <phoneticPr fontId="6" type="noConversion"/>
  </si>
  <si>
    <t>메마른통로</t>
    <phoneticPr fontId="6" type="noConversion"/>
  </si>
  <si>
    <t>소리의숲</t>
    <phoneticPr fontId="6" type="noConversion"/>
  </si>
  <si>
    <t>성큼바위숲</t>
    <phoneticPr fontId="6" type="noConversion"/>
  </si>
  <si>
    <t>레이크바</t>
    <phoneticPr fontId="6" type="noConversion"/>
  </si>
  <si>
    <t>별모래해변</t>
    <phoneticPr fontId="6" type="noConversion"/>
  </si>
  <si>
    <t>검은모루작업장</t>
    <phoneticPr fontId="6" type="noConversion"/>
  </si>
  <si>
    <t>파괴된제나일</t>
    <phoneticPr fontId="6" type="noConversion"/>
  </si>
  <si>
    <t>갈라진땅</t>
    <phoneticPr fontId="6" type="noConversion"/>
  </si>
  <si>
    <t>격전의평야</t>
    <phoneticPr fontId="6" type="noConversion"/>
  </si>
  <si>
    <t>토트리치</t>
    <phoneticPr fontId="6" type="noConversion"/>
  </si>
  <si>
    <t>메드리닉수도원</t>
    <phoneticPr fontId="6" type="noConversion"/>
  </si>
  <si>
    <t>배꽃나무자생지</t>
    <phoneticPr fontId="6" type="noConversion"/>
  </si>
  <si>
    <t>바람향기언덕</t>
    <phoneticPr fontId="6" type="noConversion"/>
  </si>
  <si>
    <t>무쇠망치작업장</t>
    <phoneticPr fontId="6" type="noConversion"/>
  </si>
  <si>
    <t>엘조윈의그늘</t>
    <phoneticPr fontId="6" type="noConversion"/>
  </si>
  <si>
    <t>벌
목</t>
    <phoneticPr fontId="6" type="noConversion"/>
  </si>
  <si>
    <t>얕은바닷길</t>
    <phoneticPr fontId="6" type="noConversion"/>
  </si>
  <si>
    <t>울부짖는늪지대</t>
    <phoneticPr fontId="6" type="noConversion"/>
  </si>
  <si>
    <t>미완의정원</t>
    <phoneticPr fontId="6" type="noConversion"/>
  </si>
  <si>
    <t>칼날바람언덕</t>
    <phoneticPr fontId="6" type="noConversion"/>
  </si>
  <si>
    <t>파르나숲</t>
    <phoneticPr fontId="6" type="noConversion"/>
  </si>
  <si>
    <t>바다향기숲</t>
    <phoneticPr fontId="6" type="noConversion"/>
  </si>
  <si>
    <t>빌브린숲</t>
    <phoneticPr fontId="6" type="noConversion"/>
  </si>
  <si>
    <t>유리연꽃호수</t>
    <phoneticPr fontId="6" type="noConversion"/>
  </si>
  <si>
    <t>디오리카평원</t>
    <phoneticPr fontId="6" type="noConversion"/>
  </si>
  <si>
    <t>비밀의숲</t>
    <phoneticPr fontId="6" type="noConversion"/>
  </si>
  <si>
    <t>기약의땅</t>
    <phoneticPr fontId="6" type="noConversion"/>
  </si>
  <si>
    <t>라이아단구</t>
    <phoneticPr fontId="6" type="noConversion"/>
  </si>
  <si>
    <t>해무리언덕</t>
    <phoneticPr fontId="6" type="noConversion"/>
  </si>
  <si>
    <t>황혼의연무</t>
    <phoneticPr fontId="6" type="noConversion"/>
  </si>
  <si>
    <t>델파이현</t>
    <phoneticPr fontId="6" type="noConversion"/>
  </si>
  <si>
    <t>채
집</t>
    <phoneticPr fontId="6" type="noConversion"/>
  </si>
  <si>
    <t>페스나르고원</t>
    <phoneticPr fontId="6" type="noConversion"/>
  </si>
  <si>
    <t>등나무언덕</t>
    <phoneticPr fontId="6" type="noConversion"/>
  </si>
  <si>
    <t>크로커니스해변</t>
    <phoneticPr fontId="6" type="noConversion"/>
  </si>
  <si>
    <t>네벨호른</t>
    <phoneticPr fontId="6" type="noConversion"/>
  </si>
  <si>
    <t>리제폭포</t>
    <phoneticPr fontId="6" type="noConversion"/>
  </si>
  <si>
    <t>거울계곡</t>
    <phoneticPr fontId="6" type="noConversion"/>
  </si>
  <si>
    <t>흑장미교회당</t>
    <phoneticPr fontId="6" type="noConversion"/>
  </si>
  <si>
    <t>낚
시</t>
    <phoneticPr fontId="6" type="noConversion"/>
  </si>
  <si>
    <t>리겐스마을</t>
    <phoneticPr fontId="6" type="noConversion"/>
  </si>
  <si>
    <t>수
렵</t>
    <phoneticPr fontId="6" type="noConversion"/>
  </si>
  <si>
    <t>고
고
학</t>
    <phoneticPr fontId="6" type="noConversion"/>
  </si>
  <si>
    <t>그늘진절벽</t>
    <phoneticPr fontId="6" type="noConversion"/>
  </si>
  <si>
    <t>머무른시간의
호수</t>
    <phoneticPr fontId="6" type="noConversion"/>
  </si>
  <si>
    <t>바람결구릉지</t>
    <phoneticPr fontId="6" type="noConversion"/>
  </si>
  <si>
    <t>보레아영지</t>
    <phoneticPr fontId="6" type="noConversion"/>
  </si>
  <si>
    <t>스톤</t>
  </si>
  <si>
    <t>체력</t>
    <phoneticPr fontId="6" type="noConversion"/>
  </si>
  <si>
    <t>가디언 단계</t>
  </si>
  <si>
    <t>고고한 탄생의 돌</t>
  </si>
  <si>
    <t>나크라세나</t>
  </si>
  <si>
    <t>고고한 정진의 돌</t>
  </si>
  <si>
    <t>용암 크로마니움</t>
  </si>
  <si>
    <t>강력한 탄생의 돌</t>
  </si>
  <si>
    <t>강력한 정진의 돌</t>
  </si>
  <si>
    <t>강력한 비상의 돌</t>
  </si>
  <si>
    <t>뛰어난 탄생의 돌</t>
  </si>
  <si>
    <t>루메누스</t>
  </si>
  <si>
    <t>뛰어난 정진의 돌</t>
  </si>
  <si>
    <t>뛰어난 비상의 돌</t>
  </si>
  <si>
    <t>탄생의 돌</t>
  </si>
  <si>
    <t>정진의 돌</t>
  </si>
  <si>
    <t>어둠의 레기오로스</t>
  </si>
  <si>
    <t>비상의 돌</t>
  </si>
  <si>
    <t>중갑 나크라세나</t>
  </si>
  <si>
    <t>ps. 1회 밀봉 가능하며, 분해 시 얻은 재료로, 상인에게 교환가능.</t>
  </si>
  <si>
    <t>룬</t>
    <phoneticPr fontId="6" type="noConversion"/>
  </si>
  <si>
    <t>전설</t>
    <phoneticPr fontId="6" type="noConversion"/>
  </si>
  <si>
    <t>신뢰</t>
    <phoneticPr fontId="2" type="noConversion"/>
  </si>
  <si>
    <t>메 모 장 (자유 입력)</t>
    <phoneticPr fontId="6" type="noConversion"/>
  </si>
  <si>
    <t>호감도 아이템 젠 위치 팁</t>
    <phoneticPr fontId="6" type="noConversion"/>
  </si>
  <si>
    <t>/</t>
    <phoneticPr fontId="6" type="noConversion"/>
  </si>
  <si>
    <t>애정</t>
    <phoneticPr fontId="6" type="noConversion"/>
  </si>
  <si>
    <t>지역</t>
    <phoneticPr fontId="6" type="noConversion"/>
  </si>
  <si>
    <t>애정
현황</t>
    <phoneticPr fontId="6" type="noConversion"/>
  </si>
  <si>
    <t>신뢰
현황</t>
    <phoneticPr fontId="2" type="noConversion"/>
  </si>
  <si>
    <t>NPC</t>
    <phoneticPr fontId="6" type="noConversion"/>
  </si>
  <si>
    <t>감정표현</t>
    <phoneticPr fontId="2" type="noConversion"/>
  </si>
  <si>
    <t>호감도 보상</t>
    <phoneticPr fontId="6" type="noConversion"/>
  </si>
  <si>
    <t>필요 성향수치</t>
    <phoneticPr fontId="6" type="noConversion"/>
  </si>
  <si>
    <t>노래</t>
    <phoneticPr fontId="6" type="noConversion"/>
  </si>
  <si>
    <t>감정</t>
    <phoneticPr fontId="6" type="noConversion"/>
  </si>
  <si>
    <t>보통</t>
    <phoneticPr fontId="6" type="noConversion"/>
  </si>
  <si>
    <t>관심</t>
    <phoneticPr fontId="6" type="noConversion"/>
  </si>
  <si>
    <t>우호</t>
    <phoneticPr fontId="6" type="noConversion"/>
  </si>
  <si>
    <t>신뢰</t>
    <phoneticPr fontId="6" type="noConversion"/>
  </si>
  <si>
    <t>퀘스트</t>
    <phoneticPr fontId="6" type="noConversion"/>
  </si>
  <si>
    <t>대화</t>
    <phoneticPr fontId="6" type="noConversion"/>
  </si>
  <si>
    <t>아르
테미스</t>
    <phoneticPr fontId="6" type="noConversion"/>
  </si>
  <si>
    <t>네리아</t>
    <phoneticPr fontId="2" type="noConversion"/>
  </si>
  <si>
    <t>사랑의 세레나데 275</t>
  </si>
  <si>
    <t>손인사 250</t>
  </si>
  <si>
    <t>고대의 금화</t>
    <phoneticPr fontId="6" type="noConversion"/>
  </si>
  <si>
    <t>고대의 금화 × 15</t>
  </si>
  <si>
    <t>레온하트 네리아 카드</t>
  </si>
  <si>
    <t>희귀 각인서 주머니 × 3,
매력 증가 물약, 체력 증가 물약</t>
    <phoneticPr fontId="6" type="noConversion"/>
  </si>
  <si>
    <t>친절 50</t>
    <phoneticPr fontId="6" type="noConversion"/>
  </si>
  <si>
    <t>친절 170</t>
    <phoneticPr fontId="6" type="noConversion"/>
  </si>
  <si>
    <t>3티어</t>
    <phoneticPr fontId="6" type="noConversion"/>
  </si>
  <si>
    <t>천상의 하모니 300</t>
  </si>
  <si>
    <t>매력 10</t>
    <phoneticPr fontId="6" type="noConversion"/>
  </si>
  <si>
    <t>시이라</t>
    <phoneticPr fontId="2" type="noConversion"/>
  </si>
  <si>
    <t>공명의 노래 350</t>
  </si>
  <si>
    <t>슬픔 250</t>
  </si>
  <si>
    <t>고대의 금화 × 5</t>
  </si>
  <si>
    <t>시이라 카드 × 2,
부활의 깃털 × 3</t>
    <phoneticPr fontId="6" type="noConversion"/>
  </si>
  <si>
    <t>특별한 감자,
제작법 : 축제용 솥단지</t>
    <phoneticPr fontId="6" type="noConversion"/>
  </si>
  <si>
    <t>1티어</t>
    <phoneticPr fontId="6" type="noConversion"/>
  </si>
  <si>
    <t>유디아</t>
    <phoneticPr fontId="2" type="noConversion"/>
  </si>
  <si>
    <t>소금사막의 천둥</t>
    <phoneticPr fontId="2" type="noConversion"/>
  </si>
  <si>
    <t>대화 250</t>
  </si>
  <si>
    <t>태초의 조각 × 10</t>
  </si>
  <si>
    <t>천둥 카드</t>
  </si>
  <si>
    <t>기우제를 위한 재료,
희귀 각인서 주머니 × 3</t>
    <phoneticPr fontId="6" type="noConversion"/>
  </si>
  <si>
    <t>2티어</t>
    <phoneticPr fontId="6" type="noConversion"/>
  </si>
  <si>
    <t>모리나</t>
    <phoneticPr fontId="2" type="noConversion"/>
  </si>
  <si>
    <t>숲의 미뉴에트 275</t>
  </si>
  <si>
    <t>긍정 250</t>
  </si>
  <si>
    <t>모리나 카드</t>
  </si>
  <si>
    <t>체력 증가 물약</t>
    <phoneticPr fontId="6" type="noConversion"/>
  </si>
  <si>
    <t>루테란
서부</t>
    <phoneticPr fontId="2" type="noConversion"/>
  </si>
  <si>
    <t>장인 우르르</t>
    <phoneticPr fontId="2" type="noConversion"/>
  </si>
  <si>
    <t>용기의 노래 250</t>
  </si>
  <si>
    <t>박수 250</t>
  </si>
  <si>
    <t>우르르 카드</t>
  </si>
  <si>
    <t>태초의 조각 × 15</t>
  </si>
  <si>
    <t>제작법 : 무기 진열대,
T3 보물지도</t>
    <phoneticPr fontId="6" type="noConversion"/>
  </si>
  <si>
    <t>루테란
동부</t>
    <phoneticPr fontId="2" type="noConversion"/>
  </si>
  <si>
    <t>실리안</t>
    <phoneticPr fontId="2" type="noConversion"/>
  </si>
  <si>
    <t>격려 250</t>
  </si>
  <si>
    <t>고대의 백금화
100 골드 동전 × 2</t>
  </si>
  <si>
    <t>돛 문양 : 고독,
100 골드 동전 5개,
능력치 증가 물약</t>
    <phoneticPr fontId="6" type="noConversion"/>
  </si>
  <si>
    <t>국왕 실리안 카드,
친절 증가 물약</t>
    <phoneticPr fontId="6" type="noConversion"/>
  </si>
  <si>
    <t>지성 180
담력 180</t>
    <phoneticPr fontId="6" type="noConversion"/>
  </si>
  <si>
    <t>지성 150</t>
    <phoneticPr fontId="6" type="noConversion"/>
  </si>
  <si>
    <t>5티어</t>
    <phoneticPr fontId="6" type="noConversion"/>
  </si>
  <si>
    <t>유혹의 노래 375</t>
  </si>
  <si>
    <t>진격 400</t>
  </si>
  <si>
    <t>매력 180
친절 180</t>
    <phoneticPr fontId="6" type="noConversion"/>
  </si>
  <si>
    <t>담력 210</t>
    <phoneticPr fontId="6" type="noConversion"/>
  </si>
  <si>
    <t>비비안</t>
    <phoneticPr fontId="2" type="noConversion"/>
  </si>
  <si>
    <t>애정 275</t>
  </si>
  <si>
    <t>비비안 카드</t>
  </si>
  <si>
    <t>메넬리크의 서 × 3</t>
    <phoneticPr fontId="6" type="noConversion"/>
  </si>
  <si>
    <t>루테란 네리아</t>
    <phoneticPr fontId="2" type="noConversion"/>
  </si>
  <si>
    <t>애교 275</t>
  </si>
  <si>
    <t>능력치 증가 물약</t>
  </si>
  <si>
    <t>루테란 성 네리아 카드</t>
    <phoneticPr fontId="6" type="noConversion"/>
  </si>
  <si>
    <t>제작법 : 루테란 대형 분수,
희귀 각인서 주머니 × 3</t>
    <phoneticPr fontId="6" type="noConversion"/>
  </si>
  <si>
    <t>매력 100</t>
    <phoneticPr fontId="6" type="noConversion"/>
  </si>
  <si>
    <t>매력 120</t>
    <phoneticPr fontId="6" type="noConversion"/>
  </si>
  <si>
    <t>친절 100</t>
    <phoneticPr fontId="6" type="noConversion"/>
  </si>
  <si>
    <t>엘리제 로나운</t>
    <phoneticPr fontId="2" type="noConversion"/>
  </si>
  <si>
    <t>웃음 250</t>
  </si>
  <si>
    <t>100 골드 동전</t>
  </si>
  <si>
    <t>매력 증가 물약,
희귀 각인서 주머니 × 2</t>
    <phoneticPr fontId="6" type="noConversion"/>
  </si>
  <si>
    <t>노링턴 로나운</t>
    <phoneticPr fontId="2" type="noConversion"/>
  </si>
  <si>
    <t>경의 275</t>
  </si>
  <si>
    <t>체력 증가 물약,
희귀 각인서 주머니 × 2</t>
    <phoneticPr fontId="6" type="noConversion"/>
  </si>
  <si>
    <t>수습 대장장이 터너</t>
    <phoneticPr fontId="2" type="noConversion"/>
  </si>
  <si>
    <t>체력 증가 물약</t>
  </si>
  <si>
    <t>제작법 : 갑옷 진열대</t>
    <phoneticPr fontId="6" type="noConversion"/>
  </si>
  <si>
    <t>칼스</t>
    <phoneticPr fontId="2" type="noConversion"/>
  </si>
  <si>
    <t>구걸 275</t>
  </si>
  <si>
    <t>칼스 모론토 카드,
에스토크 설계도 × 3</t>
    <phoneticPr fontId="6" type="noConversion"/>
  </si>
  <si>
    <t>선원 : 칼스,
지성 증가 물약</t>
    <phoneticPr fontId="6" type="noConversion"/>
  </si>
  <si>
    <t>매력 180</t>
    <phoneticPr fontId="6" type="noConversion"/>
  </si>
  <si>
    <t>지성 190</t>
    <phoneticPr fontId="6" type="noConversion"/>
  </si>
  <si>
    <t>황혼의 레퀴엠 300</t>
  </si>
  <si>
    <t>친절 180</t>
    <phoneticPr fontId="6" type="noConversion"/>
  </si>
  <si>
    <t>담력 140</t>
    <phoneticPr fontId="6" type="noConversion"/>
  </si>
  <si>
    <t>갈기파도 네리아</t>
    <phoneticPr fontId="2" type="noConversion"/>
  </si>
  <si>
    <t>부끄럼 300</t>
  </si>
  <si>
    <t>갈기파도 네리아 카드</t>
  </si>
  <si>
    <t>제작법 : 낚시 테이블,
100 골드 동전 × 6</t>
    <phoneticPr fontId="6" type="noConversion"/>
  </si>
  <si>
    <t>매력 190</t>
    <phoneticPr fontId="6" type="noConversion"/>
  </si>
  <si>
    <t>토토
이크</t>
    <phoneticPr fontId="6" type="noConversion"/>
  </si>
  <si>
    <t>다쿠쿠</t>
    <phoneticPr fontId="2" type="noConversion"/>
  </si>
  <si>
    <t>다쿠쿠 카드</t>
  </si>
  <si>
    <t>능력치 증가 물약,
프뉴마 설계도 × 3</t>
    <phoneticPr fontId="6" type="noConversion"/>
  </si>
  <si>
    <t>모카모카</t>
    <phoneticPr fontId="2" type="noConversion"/>
  </si>
  <si>
    <t>고대의 금화 × 6</t>
  </si>
  <si>
    <t>능력치 증가 물약,
태초의 조각 × 10</t>
    <phoneticPr fontId="6" type="noConversion"/>
  </si>
  <si>
    <t>모카모카 카드,
감정표현 : 기쁨</t>
    <phoneticPr fontId="6" type="noConversion"/>
  </si>
  <si>
    <t>토토마</t>
    <phoneticPr fontId="2" type="noConversion"/>
  </si>
  <si>
    <t>마음의 칸타빌레 250</t>
  </si>
  <si>
    <t>태초의 조각 × 7</t>
  </si>
  <si>
    <t>토토마 카드</t>
  </si>
  <si>
    <t>능력치 증가 물약</t>
    <phoneticPr fontId="6" type="noConversion"/>
  </si>
  <si>
    <t>소랑</t>
    <phoneticPr fontId="2" type="noConversion"/>
  </si>
  <si>
    <t>부활의 깃털 × 3</t>
  </si>
  <si>
    <t>체력 증가 물약,
풍백 설계도 × 3</t>
    <phoneticPr fontId="6" type="noConversion"/>
  </si>
  <si>
    <t>처녀귀신 련</t>
    <phoneticPr fontId="2" type="noConversion"/>
  </si>
  <si>
    <t>춤 250</t>
  </si>
  <si>
    <t>한이 서린 여인 카드</t>
  </si>
  <si>
    <t>담력 증가 물약</t>
    <phoneticPr fontId="6" type="noConversion"/>
  </si>
  <si>
    <t>여울</t>
    <phoneticPr fontId="2" type="noConversion"/>
  </si>
  <si>
    <t>부활의 깃털 × 5</t>
  </si>
  <si>
    <t>여울 카드</t>
  </si>
  <si>
    <t>매력 증가 물약,
체력 증가 물약</t>
    <phoneticPr fontId="6" type="noConversion"/>
  </si>
  <si>
    <t>아르데
타인</t>
    <phoneticPr fontId="6" type="noConversion"/>
  </si>
  <si>
    <t>바스티안</t>
    <phoneticPr fontId="2" type="noConversion"/>
  </si>
  <si>
    <t>능력치 증가 물약,
돛 문양 : 예정 밖의 탐험</t>
    <phoneticPr fontId="6" type="noConversion"/>
  </si>
  <si>
    <t>바스티안 카드,
희귀 각인서 주머니 × 3</t>
    <phoneticPr fontId="6" type="noConversion"/>
  </si>
  <si>
    <t>지성 180</t>
    <phoneticPr fontId="6" type="noConversion"/>
  </si>
  <si>
    <t>지성 70</t>
    <phoneticPr fontId="6" type="noConversion"/>
  </si>
  <si>
    <t>지루함 375</t>
  </si>
  <si>
    <t>담력 180</t>
    <phoneticPr fontId="6" type="noConversion"/>
  </si>
  <si>
    <t>샤샤</t>
    <phoneticPr fontId="2" type="noConversion"/>
  </si>
  <si>
    <t>별빛의 노래 325</t>
  </si>
  <si>
    <t>폭소 275</t>
  </si>
  <si>
    <t>고대의 백금화</t>
  </si>
  <si>
    <t>사샤 카드,
100 골드 동전 × 5</t>
    <phoneticPr fontId="6" type="noConversion"/>
  </si>
  <si>
    <t>100 골드 동전 × 12,
희귀 각인서 주머니 × 4</t>
    <phoneticPr fontId="6" type="noConversion"/>
  </si>
  <si>
    <t>상급 체력 증가 물약,
100골드 동전 × 18,
부활의 깃털 × 20,
 고대의 백금화 × 5</t>
    <phoneticPr fontId="6" type="noConversion"/>
  </si>
  <si>
    <t>지성 260
(애정 310)</t>
    <phoneticPr fontId="6" type="noConversion"/>
  </si>
  <si>
    <t>매력 240</t>
    <phoneticPr fontId="6" type="noConversion"/>
  </si>
  <si>
    <r>
      <t xml:space="preserve">5티어 </t>
    </r>
    <r>
      <rPr>
        <sz val="9"/>
        <color rgb="FFFF0066"/>
        <rFont val="맑은 고딕"/>
        <family val="3"/>
        <charset val="129"/>
      </rPr>
      <t>♥</t>
    </r>
  </si>
  <si>
    <t>매력 260
(애정 310)</t>
    <phoneticPr fontId="6" type="noConversion"/>
  </si>
  <si>
    <t>친절 140</t>
    <phoneticPr fontId="6" type="noConversion"/>
  </si>
  <si>
    <t>고요의 엘리지 275</t>
  </si>
  <si>
    <t>환호 250</t>
  </si>
  <si>
    <t>슈테른 네리아 카드</t>
  </si>
  <si>
    <t>100 골드 동전 × 6,
희귀 각인서 주머니 × 3</t>
    <phoneticPr fontId="6" type="noConversion"/>
  </si>
  <si>
    <t>친절 110</t>
    <phoneticPr fontId="6" type="noConversion"/>
  </si>
  <si>
    <t>기도 275</t>
  </si>
  <si>
    <t>매력 210</t>
    <phoneticPr fontId="6" type="noConversion"/>
  </si>
  <si>
    <t>용병 세이라</t>
    <phoneticPr fontId="2" type="noConversion"/>
  </si>
  <si>
    <t>태초의 조각 × 5</t>
  </si>
  <si>
    <t>용병 세이라 카드</t>
  </si>
  <si>
    <t>100 골드 동전 × 2, 체력 증가 물약,
태초의 조각 카드 12개</t>
    <phoneticPr fontId="6" type="noConversion"/>
  </si>
  <si>
    <t>오네</t>
    <phoneticPr fontId="2" type="noConversion"/>
  </si>
  <si>
    <t>부정 250</t>
  </si>
  <si>
    <t>세비엘 카드</t>
  </si>
  <si>
    <t>선원 : 오네</t>
    <phoneticPr fontId="6" type="noConversion"/>
  </si>
  <si>
    <t>베른
북부</t>
    <phoneticPr fontId="6" type="noConversion"/>
  </si>
  <si>
    <t>기드온</t>
    <phoneticPr fontId="2" type="noConversion"/>
  </si>
  <si>
    <t>기드온 카드</t>
  </si>
  <si>
    <t>희귀 각인서 주머니 × 2,
지성 증가 물약</t>
    <phoneticPr fontId="6" type="noConversion"/>
  </si>
  <si>
    <t>아나벨</t>
    <phoneticPr fontId="2" type="noConversion"/>
  </si>
  <si>
    <t>기쁨 400</t>
  </si>
  <si>
    <t>아나벨 카드,
선원 : 아나벨</t>
    <phoneticPr fontId="6" type="noConversion"/>
  </si>
  <si>
    <t>모험가 셀피아</t>
    <phoneticPr fontId="2" type="noConversion"/>
  </si>
  <si>
    <t>페일린</t>
    <phoneticPr fontId="2" type="noConversion"/>
  </si>
  <si>
    <t>정중 275</t>
  </si>
  <si>
    <t>페일린 카드</t>
  </si>
  <si>
    <t>에아달린</t>
    <phoneticPr fontId="2" type="noConversion"/>
  </si>
  <si>
    <t>할라할라 275</t>
  </si>
  <si>
    <t>100 골드 동전 × 2</t>
  </si>
  <si>
    <t>에아달린 카드,
능력치 증가 물약</t>
    <phoneticPr fontId="6" type="noConversion"/>
  </si>
  <si>
    <t>풍요 룬 (고급), 돛 문양 : 반항심,
담력 증가 물약</t>
    <phoneticPr fontId="6" type="noConversion"/>
  </si>
  <si>
    <t>상급 능력치 증가 물약,
100골드 동전 × 8,
고대의 백금화 × 5</t>
    <phoneticPr fontId="6" type="noConversion"/>
  </si>
  <si>
    <t>지성 300
(애정 310)</t>
    <phoneticPr fontId="6" type="noConversion"/>
  </si>
  <si>
    <t>지성 260</t>
    <phoneticPr fontId="6" type="noConversion"/>
  </si>
  <si>
    <t>친절 300
(애정 310)</t>
    <phoneticPr fontId="6" type="noConversion"/>
  </si>
  <si>
    <t>아델</t>
    <phoneticPr fontId="2" type="noConversion"/>
  </si>
  <si>
    <t>100 골드 동전 × 5,
아델 카드</t>
    <phoneticPr fontId="6" type="noConversion"/>
  </si>
  <si>
    <t>100 골드 × 9, 일반 목재 × 5,
희귀 각인서 주머니 × 3</t>
    <phoneticPr fontId="6" type="noConversion"/>
  </si>
  <si>
    <t>담력 300</t>
    <phoneticPr fontId="6" type="noConversion"/>
  </si>
  <si>
    <t>담력 260</t>
    <phoneticPr fontId="6" type="noConversion"/>
  </si>
  <si>
    <t>포효 375</t>
  </si>
  <si>
    <t>매력 300</t>
    <phoneticPr fontId="6" type="noConversion"/>
  </si>
  <si>
    <t>슈샤
이어</t>
    <phoneticPr fontId="6" type="noConversion"/>
  </si>
  <si>
    <t>목장 주인 쥬드</t>
    <phoneticPr fontId="2" type="noConversion"/>
  </si>
  <si>
    <t>선원 : 쥬드</t>
    <phoneticPr fontId="6" type="noConversion"/>
  </si>
  <si>
    <t>여명단 자베른</t>
    <phoneticPr fontId="2" type="noConversion"/>
  </si>
  <si>
    <t>자베른 카드</t>
  </si>
  <si>
    <t>담력 증가 물약,
바크스툼 설계도 × 3</t>
    <phoneticPr fontId="6" type="noConversion"/>
  </si>
  <si>
    <t>잿빛늑대단 다데스</t>
    <phoneticPr fontId="2" type="noConversion"/>
  </si>
  <si>
    <t>포포</t>
    <phoneticPr fontId="2" type="noConversion"/>
  </si>
  <si>
    <t>포포 카드</t>
  </si>
  <si>
    <t>탈 것 : 그림자 늑대,
선원 : 포포</t>
    <phoneticPr fontId="6" type="noConversion"/>
  </si>
  <si>
    <t>아제나</t>
    <phoneticPr fontId="2" type="noConversion"/>
  </si>
  <si>
    <t>고대의 백금화</t>
    <phoneticPr fontId="6" type="noConversion"/>
  </si>
  <si>
    <t>매력 증가 물약
희귀 각인서 주머니 × 2</t>
  </si>
  <si>
    <t>체력 증가 물약,
출혈 룬 ( 희귀 )</t>
    <phoneticPr fontId="6" type="noConversion"/>
  </si>
  <si>
    <t>치명 증가 물약,
아제나/이난나 카드</t>
    <phoneticPr fontId="6" type="noConversion"/>
  </si>
  <si>
    <t>지성 300
담력 300</t>
    <phoneticPr fontId="6" type="noConversion"/>
  </si>
  <si>
    <t>친절 240</t>
    <phoneticPr fontId="6" type="noConversion"/>
  </si>
  <si>
    <t xml:space="preserve">매력 260
</t>
    <phoneticPr fontId="6" type="noConversion"/>
  </si>
  <si>
    <t>오렐다</t>
    <phoneticPr fontId="2" type="noConversion"/>
  </si>
  <si>
    <t>고대의 금화 × 8</t>
  </si>
  <si>
    <t>오렐다 카드,
희귀 각인서 주머니</t>
    <phoneticPr fontId="6" type="noConversion"/>
  </si>
  <si>
    <t>지성 증가 물약,
케이크 제작 비법</t>
    <phoneticPr fontId="6" type="noConversion"/>
  </si>
  <si>
    <t>엘레노아</t>
    <phoneticPr fontId="2" type="noConversion"/>
  </si>
  <si>
    <t>희귀 각인서 주머니</t>
  </si>
  <si>
    <t>부활의 깃털 × 10,
엘레노아 카드</t>
    <phoneticPr fontId="6" type="noConversion"/>
  </si>
  <si>
    <t>케이사르</t>
    <phoneticPr fontId="2" type="noConversion"/>
  </si>
  <si>
    <t>회상의 노래 300</t>
  </si>
  <si>
    <t>아픔 375</t>
  </si>
  <si>
    <t>선택 배틀아이템 상자 × 10</t>
  </si>
  <si>
    <t>지성 증가 물약,
영웅 각인서 주머니 × 3</t>
    <phoneticPr fontId="6" type="noConversion"/>
  </si>
  <si>
    <t>체력 증가 물약,
케이사르 카드</t>
    <phoneticPr fontId="6" type="noConversion"/>
  </si>
  <si>
    <t>지성 220</t>
    <phoneticPr fontId="6" type="noConversion"/>
  </si>
  <si>
    <t>지성 280</t>
    <phoneticPr fontId="6" type="noConversion"/>
  </si>
  <si>
    <t>4티어</t>
    <phoneticPr fontId="6" type="noConversion"/>
  </si>
  <si>
    <t>뽐내기 250</t>
  </si>
  <si>
    <t>매력 220</t>
    <phoneticPr fontId="6" type="noConversion"/>
  </si>
  <si>
    <t>로맨틱 웨폰 350</t>
  </si>
  <si>
    <t>공중부양 300</t>
  </si>
  <si>
    <t>담력 증가 물약,
위대한 성 네리아 카드</t>
    <phoneticPr fontId="6" type="noConversion"/>
  </si>
  <si>
    <t>제작법 : 나무 식탁,
햄 종합 광차세트</t>
    <phoneticPr fontId="6" type="noConversion"/>
  </si>
  <si>
    <t>담력 240</t>
    <phoneticPr fontId="6" type="noConversion"/>
  </si>
  <si>
    <t>휘파람 375</t>
  </si>
  <si>
    <t>친절 220</t>
    <phoneticPr fontId="6" type="noConversion"/>
  </si>
  <si>
    <t>댄서 이마르</t>
    <phoneticPr fontId="2" type="noConversion"/>
  </si>
  <si>
    <t>봄의 노래 300</t>
  </si>
  <si>
    <t>우마르카 300</t>
  </si>
  <si>
    <t>고대의 금화 × 16
선택 배틀아이템 상자 × 3</t>
    <phoneticPr fontId="6" type="noConversion"/>
  </si>
  <si>
    <t>이마르 카드</t>
  </si>
  <si>
    <t>페이튼</t>
    <phoneticPr fontId="2" type="noConversion"/>
  </si>
  <si>
    <t>페데리코</t>
    <phoneticPr fontId="2" type="noConversion"/>
  </si>
  <si>
    <t>영원의 노래 375</t>
    <phoneticPr fontId="2" type="noConversion"/>
  </si>
  <si>
    <t>100 골드 동전 × 9
회복 배틀아이템 상자 × 3</t>
    <phoneticPr fontId="6" type="noConversion"/>
  </si>
  <si>
    <t>담력 증가 물약, 부활의 깃털 × 10,
100 골드 동전 × 9</t>
    <phoneticPr fontId="6" type="noConversion"/>
  </si>
  <si>
    <t>제작법: 집무용 책상, 페데리코 카드,
비밀지도(모험물: 불타는 얼음)</t>
    <phoneticPr fontId="6" type="noConversion"/>
  </si>
  <si>
    <t>맹세 300</t>
  </si>
  <si>
    <t>매력 150</t>
    <phoneticPr fontId="6" type="noConversion"/>
  </si>
  <si>
    <t>루티아</t>
    <phoneticPr fontId="2" type="noConversion"/>
  </si>
  <si>
    <t>루티아 카드, 체력 증가 물약,
100 골드 동전 × 9</t>
    <phoneticPr fontId="6" type="noConversion"/>
  </si>
  <si>
    <t>출혈 룬 (영웅), 100 골드 × 18,
영웅 각인서 주머니 × 3</t>
    <phoneticPr fontId="6" type="noConversion"/>
  </si>
  <si>
    <t>친절 280</t>
    <phoneticPr fontId="6" type="noConversion"/>
  </si>
  <si>
    <t>영혼의 레퀴엠 350</t>
    <phoneticPr fontId="2" type="noConversion"/>
  </si>
  <si>
    <t>나비</t>
    <phoneticPr fontId="2" type="noConversion"/>
  </si>
  <si>
    <t>나비 카드,
100 골드 동전 × 3</t>
    <phoneticPr fontId="6" type="noConversion"/>
  </si>
  <si>
    <t>100 골드 동전 × 4,
회복 배틀아이템 상자</t>
    <phoneticPr fontId="6" type="noConversion"/>
  </si>
  <si>
    <t>친절 증가 물약</t>
    <phoneticPr fontId="6" type="noConversion"/>
  </si>
  <si>
    <t>비올레</t>
    <phoneticPr fontId="2" type="noConversion"/>
  </si>
  <si>
    <r>
      <t>부활의 깃털 × 3</t>
    </r>
    <r>
      <rPr>
        <sz val="9"/>
        <rFont val="맑은 고딕"/>
        <family val="3"/>
        <charset val="129"/>
      </rPr>
      <t>,</t>
    </r>
    <r>
      <rPr>
        <sz val="9"/>
        <rFont val="맑은 고딕"/>
        <family val="3"/>
        <charset val="129"/>
      </rPr>
      <t xml:space="preserve">
100 골드 동전 × 2</t>
    </r>
    <phoneticPr fontId="6" type="noConversion"/>
  </si>
  <si>
    <t>비올레 카드,
100 골드 동전 × 5</t>
    <phoneticPr fontId="6" type="noConversion"/>
  </si>
  <si>
    <t>능력치 증가 물약,
비밀지도(모험물: 반달 가면)</t>
    <phoneticPr fontId="6" type="noConversion"/>
  </si>
  <si>
    <t>파푸
니카</t>
    <phoneticPr fontId="2" type="noConversion"/>
  </si>
  <si>
    <t>니아</t>
    <phoneticPr fontId="2" type="noConversion"/>
  </si>
  <si>
    <t>천상의 하모니 300</t>
    <phoneticPr fontId="6" type="noConversion"/>
  </si>
  <si>
    <t>라일라이 300</t>
    <phoneticPr fontId="6" type="noConversion"/>
  </si>
  <si>
    <t>100 골드 동전 × 14</t>
    <phoneticPr fontId="6" type="noConversion"/>
  </si>
  <si>
    <t>니아 카드,
능력치 증가 물약</t>
    <phoneticPr fontId="6" type="noConversion"/>
  </si>
  <si>
    <t>매력 증가 물약,
오르페우스의 별 #3</t>
    <phoneticPr fontId="6" type="noConversion"/>
  </si>
  <si>
    <t>지성 330</t>
    <phoneticPr fontId="6" type="noConversion"/>
  </si>
  <si>
    <t>친절 420</t>
    <phoneticPr fontId="6" type="noConversion"/>
  </si>
  <si>
    <t>조화의 노래 350</t>
    <phoneticPr fontId="6" type="noConversion"/>
  </si>
  <si>
    <t>친절 330</t>
    <phoneticPr fontId="6" type="noConversion"/>
  </si>
  <si>
    <t>샤나</t>
    <phoneticPr fontId="2" type="noConversion"/>
  </si>
  <si>
    <t>용기의 노래 250</t>
    <phoneticPr fontId="6" type="noConversion"/>
  </si>
  <si>
    <t>슬픔 250</t>
    <phoneticPr fontId="6" type="noConversion"/>
  </si>
  <si>
    <t>전설 각인서 주머니 × 2
고대의 백금화 × 6</t>
    <phoneticPr fontId="6" type="noConversion"/>
  </si>
  <si>
    <t>샤나 카드,
체력 증가 물약</t>
    <phoneticPr fontId="6" type="noConversion"/>
  </si>
  <si>
    <t>능력치 증가 물약,
100 골드 동전 × 27</t>
    <phoneticPr fontId="6" type="noConversion"/>
  </si>
  <si>
    <t>담력 330</t>
    <phoneticPr fontId="6" type="noConversion"/>
  </si>
  <si>
    <t>지성 420</t>
    <phoneticPr fontId="6" type="noConversion"/>
  </si>
  <si>
    <t>매력 330</t>
    <phoneticPr fontId="6" type="noConversion"/>
  </si>
  <si>
    <t>자하라</t>
    <phoneticPr fontId="2" type="noConversion"/>
  </si>
  <si>
    <t>봄의 노래 300</t>
    <phoneticPr fontId="6" type="noConversion"/>
  </si>
  <si>
    <t>격려 250</t>
    <phoneticPr fontId="6" type="noConversion"/>
  </si>
  <si>
    <t>고대의 백금화 × 5</t>
  </si>
  <si>
    <t>자하라 카드,
체력 증가 물약</t>
    <phoneticPr fontId="6" type="noConversion"/>
  </si>
  <si>
    <t>지성 증가 물약,
T3 보물지도</t>
    <phoneticPr fontId="6" type="noConversion"/>
  </si>
  <si>
    <t>영혼의 레퀴엠 350</t>
    <phoneticPr fontId="6" type="noConversion"/>
  </si>
  <si>
    <t>나기</t>
    <phoneticPr fontId="2" type="noConversion"/>
  </si>
  <si>
    <t>유혹의 노래 375</t>
    <phoneticPr fontId="6" type="noConversion"/>
  </si>
  <si>
    <t>항복 250</t>
    <phoneticPr fontId="6" type="noConversion"/>
  </si>
  <si>
    <t>전설 각인서 주머니 × 2</t>
  </si>
  <si>
    <t>나기 카드,
체력 증가 물약</t>
    <phoneticPr fontId="6" type="noConversion"/>
  </si>
  <si>
    <t>친절 증가 물약,
100 골드 동전 × 22</t>
    <phoneticPr fontId="6" type="noConversion"/>
  </si>
  <si>
    <t>지성 230</t>
    <phoneticPr fontId="6" type="noConversion"/>
  </si>
  <si>
    <t>키스 날리기 275</t>
    <phoneticPr fontId="6" type="noConversion"/>
  </si>
  <si>
    <t>리루</t>
    <phoneticPr fontId="2" type="noConversion"/>
  </si>
  <si>
    <t>로맨틱 웨폰 350</t>
    <phoneticPr fontId="6" type="noConversion"/>
  </si>
  <si>
    <t>맹세 300</t>
    <phoneticPr fontId="6" type="noConversion"/>
  </si>
  <si>
    <t>체력 증가 물약,
리루 카드</t>
    <phoneticPr fontId="6" type="noConversion"/>
  </si>
  <si>
    <t>담력 증가 물약,
T3 보물지도</t>
    <phoneticPr fontId="6" type="noConversion"/>
  </si>
  <si>
    <t>담력 230</t>
    <phoneticPr fontId="6" type="noConversion"/>
  </si>
  <si>
    <t>다람쥐 욤</t>
    <phoneticPr fontId="2" type="noConversion"/>
  </si>
  <si>
    <t>사랑의 세레나데 275</t>
    <phoneticPr fontId="6" type="noConversion"/>
  </si>
  <si>
    <t>부끄럼 300</t>
    <phoneticPr fontId="6" type="noConversion"/>
  </si>
  <si>
    <t>부활의 깃털 × 3
다람쥐 욤 카드</t>
  </si>
  <si>
    <t>100 골드 동전 × 8</t>
    <phoneticPr fontId="6" type="noConversion"/>
  </si>
  <si>
    <t>베르베로</t>
    <phoneticPr fontId="2" type="noConversion"/>
  </si>
  <si>
    <t>박수 250</t>
    <phoneticPr fontId="6" type="noConversion"/>
  </si>
  <si>
    <t>부활의 깃털 × 3
베르베로 카드</t>
  </si>
  <si>
    <t>100 골드 동전 × 8</t>
  </si>
  <si>
    <t>알비온</t>
    <phoneticPr fontId="2" type="noConversion"/>
  </si>
  <si>
    <t>별빛의 노래 325</t>
    <phoneticPr fontId="6" type="noConversion"/>
  </si>
  <si>
    <t>정중 275</t>
    <phoneticPr fontId="6" type="noConversion"/>
  </si>
  <si>
    <t>능력치 증가 물약,
알비온 카드</t>
    <phoneticPr fontId="6" type="noConversion"/>
  </si>
  <si>
    <t>하리야</t>
    <phoneticPr fontId="2" type="noConversion"/>
  </si>
  <si>
    <t>고요의 엘리지 275</t>
    <phoneticPr fontId="6" type="noConversion"/>
  </si>
  <si>
    <t>100 골드 동전 × 7</t>
  </si>
  <si>
    <t>100 골드 동전 × 4,
하리야 카드</t>
    <phoneticPr fontId="6" type="noConversion"/>
  </si>
  <si>
    <t>여우 사피아노</t>
    <phoneticPr fontId="2" type="noConversion"/>
  </si>
  <si>
    <t>손인사 250</t>
    <phoneticPr fontId="6" type="noConversion"/>
  </si>
  <si>
    <t>여우 사피아노 카드
100 골드 동전 × 3</t>
  </si>
  <si>
    <t>베른
남부</t>
    <phoneticPr fontId="6" type="noConversion"/>
  </si>
  <si>
    <t>라하르트</t>
    <phoneticPr fontId="6" type="noConversion"/>
  </si>
  <si>
    <t>네리아</t>
    <phoneticPr fontId="6" type="noConversion"/>
  </si>
  <si>
    <t>질록</t>
    <phoneticPr fontId="6" type="noConversion"/>
  </si>
  <si>
    <t>부활의 깃털 × 3,
오크 장로 질록 카드</t>
    <phoneticPr fontId="6" type="noConversion"/>
  </si>
  <si>
    <t>태초의 조각 × 12</t>
    <phoneticPr fontId="6" type="noConversion"/>
  </si>
  <si>
    <t>루드벡</t>
    <phoneticPr fontId="6" type="noConversion"/>
  </si>
  <si>
    <t>영겁의 정수 × 12,
루드벡 카드</t>
    <phoneticPr fontId="6" type="noConversion"/>
  </si>
  <si>
    <t>신디</t>
    <phoneticPr fontId="6" type="noConversion"/>
  </si>
  <si>
    <t>영겁의 정수 × 16</t>
    <phoneticPr fontId="6" type="noConversion"/>
  </si>
  <si>
    <t>태초의 조각 × 6,
신디 카드</t>
    <phoneticPr fontId="6" type="noConversion"/>
  </si>
  <si>
    <t>대항해</t>
    <phoneticPr fontId="6" type="noConversion"/>
  </si>
  <si>
    <t>토토장로</t>
    <phoneticPr fontId="2" type="noConversion"/>
  </si>
  <si>
    <t>토토이끼 카드</t>
  </si>
  <si>
    <t>토토실버 섬의 마음,
지성 증가 물약</t>
    <phoneticPr fontId="6" type="noConversion"/>
  </si>
  <si>
    <t>검은이빨</t>
    <phoneticPr fontId="2" type="noConversion"/>
  </si>
  <si>
    <t>100 골드 동전 × 2
돛문양 : 결속</t>
  </si>
  <si>
    <t>100 골드 동전 × 5,
검은 이빨 카드</t>
    <phoneticPr fontId="6" type="noConversion"/>
  </si>
  <si>
    <t>선원 : 검은이빨,
검은이빨 주둔지 섬의 마음</t>
    <phoneticPr fontId="6" type="noConversion"/>
  </si>
  <si>
    <t>지성 180
담력 260</t>
    <phoneticPr fontId="6" type="noConversion"/>
  </si>
  <si>
    <t>담력 200</t>
    <phoneticPr fontId="6" type="noConversion"/>
  </si>
  <si>
    <t>기지개 400</t>
  </si>
  <si>
    <t>매력 260
친절 220</t>
    <phoneticPr fontId="6" type="noConversion"/>
  </si>
  <si>
    <t>매력 270</t>
    <phoneticPr fontId="6" type="noConversion"/>
  </si>
  <si>
    <t>난민 파밀리아</t>
    <phoneticPr fontId="2" type="noConversion"/>
  </si>
  <si>
    <t>난민 파밀리아 카드
50 해적 주화 동전 × 6</t>
  </si>
  <si>
    <t>50 해적 주화 동전
× 12</t>
    <phoneticPr fontId="6" type="noConversion"/>
  </si>
  <si>
    <t>연애 고수 헨리</t>
    <phoneticPr fontId="2" type="noConversion"/>
  </si>
  <si>
    <t>인연의 돌 × 300</t>
  </si>
  <si>
    <t>헨리 카드,
인연의 돌 × 500</t>
    <phoneticPr fontId="6" type="noConversion"/>
  </si>
  <si>
    <t>리베하임 섬의 마음,
인연의 돌 × 1000</t>
    <phoneticPr fontId="6" type="noConversion"/>
  </si>
  <si>
    <t>표류 소녀 엠마</t>
    <phoneticPr fontId="2" type="noConversion"/>
  </si>
  <si>
    <t>50 해적주화</t>
    <phoneticPr fontId="6" type="noConversion"/>
  </si>
  <si>
    <t>50 해적 주화 동전 × 8</t>
  </si>
  <si>
    <t>표류 소녀 엠마 카드,
50 해적 주화 동전 × 20</t>
    <phoneticPr fontId="6" type="noConversion"/>
  </si>
  <si>
    <t>하얀파도 섬의 마음,
체력 증가 물약</t>
    <phoneticPr fontId="6" type="noConversion"/>
  </si>
  <si>
    <t>고비우스 24세</t>
    <phoneticPr fontId="2" type="noConversion"/>
  </si>
  <si>
    <t>고블린 금화</t>
    <phoneticPr fontId="6" type="noConversion"/>
  </si>
  <si>
    <t>고블린 금화 × 10</t>
  </si>
  <si>
    <t>고블린 금화 × 25,
고비우스 24세 카드</t>
    <phoneticPr fontId="6" type="noConversion"/>
  </si>
  <si>
    <t>고블린 금화 × 50,
체력 증가 물약</t>
    <phoneticPr fontId="6" type="noConversion"/>
  </si>
  <si>
    <t>타냐 벤텀</t>
    <phoneticPr fontId="2" type="noConversion"/>
  </si>
  <si>
    <t>50 해적 주화 동전 × 6</t>
  </si>
  <si>
    <t>타냐 벤텀 카드,
크림스네일 동전 × 2</t>
    <phoneticPr fontId="6" type="noConversion"/>
  </si>
  <si>
    <t>크림스네일 동전 × 2,
T3 보물지도</t>
    <phoneticPr fontId="6" type="noConversion"/>
  </si>
  <si>
    <t>샐리</t>
    <phoneticPr fontId="2" type="noConversion"/>
  </si>
  <si>
    <t>샐리 카드</t>
  </si>
  <si>
    <t>능력치 증가 물약,
T3 보물지도</t>
    <phoneticPr fontId="6" type="noConversion"/>
  </si>
  <si>
    <t>벨리타</t>
    <phoneticPr fontId="2" type="noConversion"/>
  </si>
  <si>
    <t>벨리타 카드</t>
  </si>
  <si>
    <t>혹등고래 지느러미 × 5</t>
  </si>
  <si>
    <t>혹등고래 기름,
체력 증가 물약</t>
    <phoneticPr fontId="6" type="noConversion"/>
  </si>
  <si>
    <t>마리</t>
    <phoneticPr fontId="2" type="noConversion"/>
  </si>
  <si>
    <t>능력치 증가 물약, 고대의 백금화
×5, 입장권 : 비밀 연구실 × 4</t>
    <phoneticPr fontId="6" type="noConversion"/>
  </si>
  <si>
    <t>마리 파우렌츠 카드, 100 골드×10,
입장권 : 비밀 연구실 × 6</t>
    <phoneticPr fontId="6" type="noConversion"/>
  </si>
  <si>
    <t>고립된 영원의 섬의 마음,
체력 증가 물약, 심판 룬 (영웅)</t>
    <phoneticPr fontId="6" type="noConversion"/>
  </si>
  <si>
    <t>6티어 (무관심)</t>
    <phoneticPr fontId="6" type="noConversion"/>
  </si>
  <si>
    <t>파도의 춤 250</t>
  </si>
  <si>
    <t>매력 300
친절 300</t>
    <phoneticPr fontId="6" type="noConversion"/>
  </si>
  <si>
    <t>친절 300</t>
    <phoneticPr fontId="6" type="noConversion"/>
  </si>
  <si>
    <t>네스</t>
    <phoneticPr fontId="2" type="noConversion"/>
  </si>
  <si>
    <t>네스 카드
태초의 조각 × 3</t>
  </si>
  <si>
    <t>체력 증가 물약,
비밀지도(모험물: 마법진)</t>
    <phoneticPr fontId="6" type="noConversion"/>
  </si>
  <si>
    <t>푸푸</t>
    <phoneticPr fontId="2" type="noConversion"/>
  </si>
  <si>
    <t>판다 푸푸 카드,
100 골드 동전</t>
    <phoneticPr fontId="6" type="noConversion"/>
  </si>
  <si>
    <t>판다 푸푸 섬의 마음,
능력치 증가 물약</t>
    <phoneticPr fontId="6" type="noConversion"/>
  </si>
  <si>
    <t>푸른 눈의 칼바서스</t>
    <phoneticPr fontId="2" type="noConversion"/>
  </si>
  <si>
    <t>건배 275</t>
  </si>
  <si>
    <t>크림스네일 동전 × 2</t>
  </si>
  <si>
    <t>체력 증가 물약,
칼바서스 카드</t>
    <phoneticPr fontId="6" type="noConversion"/>
  </si>
  <si>
    <t>히프노스 눈의 섬의 마음,
트라곤 설계도 × 3</t>
    <phoneticPr fontId="6" type="noConversion"/>
  </si>
  <si>
    <t>담력 170</t>
    <phoneticPr fontId="6" type="noConversion"/>
  </si>
  <si>
    <t>도발 350</t>
    <phoneticPr fontId="6" type="noConversion"/>
  </si>
  <si>
    <t>크리스틴</t>
    <phoneticPr fontId="2" type="noConversion"/>
  </si>
  <si>
    <t>좌절 275</t>
    <phoneticPr fontId="2" type="noConversion"/>
  </si>
  <si>
    <t>크리스틴 카드,
브람스 설계도 × 3</t>
    <phoneticPr fontId="6" type="noConversion"/>
  </si>
  <si>
    <t>지고의 섬의 마음,
메넬리크의 서 × 3</t>
    <phoneticPr fontId="6" type="noConversion"/>
  </si>
  <si>
    <t>지성 150
담력 150</t>
    <phoneticPr fontId="6" type="noConversion"/>
  </si>
  <si>
    <t>친절 160</t>
    <phoneticPr fontId="6" type="noConversion"/>
  </si>
  <si>
    <t xml:space="preserve">친절 180
</t>
    <phoneticPr fontId="6" type="noConversion"/>
  </si>
  <si>
    <t>에르제베트</t>
    <phoneticPr fontId="2" type="noConversion"/>
  </si>
  <si>
    <t>위협 375</t>
    <phoneticPr fontId="2" type="noConversion"/>
  </si>
  <si>
    <t>에르제베트 카드,
브람스 설계도 × 3</t>
    <phoneticPr fontId="6" type="noConversion"/>
  </si>
  <si>
    <t>지고의 섬의 마음, 돛문양 : 속박,
100 골드 동전 × 3</t>
    <phoneticPr fontId="6" type="noConversion"/>
  </si>
  <si>
    <t>지성 100
담력 100</t>
    <phoneticPr fontId="6" type="noConversion"/>
  </si>
  <si>
    <t>매력 160</t>
    <phoneticPr fontId="6" type="noConversion"/>
  </si>
  <si>
    <t xml:space="preserve">매력 130
</t>
    <phoneticPr fontId="6" type="noConversion"/>
  </si>
  <si>
    <t>니나브</t>
    <phoneticPr fontId="2" type="noConversion"/>
  </si>
  <si>
    <t>능력치 증가 물약, 100 골드×9,
고대의 백금화 × 8</t>
    <phoneticPr fontId="6" type="noConversion"/>
  </si>
  <si>
    <t>100 골드×10, 고대의 백금화×17,
회복 배틀아이템 상자 × 5</t>
    <phoneticPr fontId="6" type="noConversion"/>
  </si>
  <si>
    <t>거인의 심장 #14, 니나브 카드,
속삭이는 작은 섬의 마음</t>
    <phoneticPr fontId="6" type="noConversion"/>
  </si>
  <si>
    <t>지성 310
담력 310</t>
    <phoneticPr fontId="6" type="noConversion"/>
  </si>
  <si>
    <t>지성 360</t>
    <phoneticPr fontId="6" type="noConversion"/>
  </si>
  <si>
    <t>6티어 (보통)</t>
    <phoneticPr fontId="6" type="noConversion"/>
  </si>
  <si>
    <t>매력 310
친절 310</t>
    <phoneticPr fontId="6" type="noConversion"/>
  </si>
  <si>
    <t>진저웨일</t>
    <phoneticPr fontId="2" type="noConversion"/>
  </si>
  <si>
    <t>항해 주화 선택 상자</t>
  </si>
  <si>
    <t>능력치 증가 물약, 항해 주화
선택 상자, 전설 각인서 주머니×2</t>
    <phoneticPr fontId="6" type="noConversion"/>
  </si>
  <si>
    <t>담력 증가 물약, 환죽도 섬의 마음,
항해 주화 선택 상자</t>
    <phoneticPr fontId="6" type="noConversion"/>
  </si>
  <si>
    <t>담력 420</t>
    <phoneticPr fontId="6" type="noConversion"/>
  </si>
  <si>
    <t>우마르카 300</t>
    <phoneticPr fontId="6" type="noConversion"/>
  </si>
  <si>
    <t>트리
시온</t>
    <phoneticPr fontId="6" type="noConversion"/>
  </si>
  <si>
    <t>베아트리스</t>
    <phoneticPr fontId="2" type="noConversion"/>
  </si>
  <si>
    <t>돛 문양 : 자유</t>
    <phoneticPr fontId="6" type="noConversion"/>
  </si>
  <si>
    <t>베아트리스 카드,
매력 증가 물약</t>
    <phoneticPr fontId="6" type="noConversion"/>
  </si>
  <si>
    <t>친절 260</t>
    <phoneticPr fontId="6" type="noConversion"/>
  </si>
  <si>
    <t>치명 증가 물약 - [평판] 슈테른 - 독을 품은 사막</t>
    <phoneticPr fontId="6" type="noConversion"/>
  </si>
  <si>
    <t>치명 증가 물약 - [호감도] 로아룬 - 아제나</t>
    <phoneticPr fontId="6" type="noConversion"/>
  </si>
  <si>
    <t>특화 증가 물약 - [타워] 타워 오브 페이트 5층</t>
    <phoneticPr fontId="6" type="noConversion"/>
  </si>
  <si>
    <t>제압 증가 물약 - [타워] 타워 오브 쉐도우 30층</t>
    <phoneticPr fontId="6" type="noConversion"/>
  </si>
  <si>
    <t>제압 증가 물약 - [평판] 갈기파도 항구 - 항구의 운영을 책임진다</t>
    <phoneticPr fontId="6" type="noConversion"/>
  </si>
  <si>
    <t>제압 증가 물약 - [평판] 파괴된 제나일 - 봉인지 복구 작업</t>
    <phoneticPr fontId="6" type="noConversion"/>
  </si>
  <si>
    <t>신속 증가 물약 - [타워] 타워 오브 페이트 30층</t>
    <phoneticPr fontId="6" type="noConversion"/>
  </si>
  <si>
    <t>신속 증가 물약 - [평판] 바람향기 언덕 - 장난꾸러기 요정</t>
    <phoneticPr fontId="6" type="noConversion"/>
  </si>
  <si>
    <t>신속 증가 물약 - [평판] 해상 낙원 페이토 - 해상 낙원 페이토</t>
    <phoneticPr fontId="6" type="noConversion"/>
  </si>
  <si>
    <t>인내 증가 물약 - [평판] 오즈혼 구릉지 - 저주받은 유적</t>
    <phoneticPr fontId="6" type="noConversion"/>
  </si>
  <si>
    <t>숙련 증가 물약 - [타워] 타워 오브 쉐도우 5층</t>
    <phoneticPr fontId="6" type="noConversion"/>
  </si>
  <si>
    <t>숙련 증가 물약 - [평판] 페이튼 - 검은매 여관</t>
    <phoneticPr fontId="6" type="noConversion"/>
  </si>
  <si>
    <t>숙련 증가 물약 - [평판] 오르비스 섬- 불길한 호박</t>
    <phoneticPr fontId="6" type="noConversion"/>
  </si>
  <si>
    <t>지성 증가 물약 - [모험의 서] 유디아 40%</t>
    <phoneticPr fontId="6" type="noConversion"/>
  </si>
  <si>
    <t>지성 증가 물약 - [모험의 서] 아르데타인 20%</t>
    <phoneticPr fontId="6" type="noConversion"/>
  </si>
  <si>
    <t>지성 증가 물약 - [모험의 서] 로헨델 - 20%</t>
    <phoneticPr fontId="6" type="noConversion"/>
  </si>
  <si>
    <t>지성 증가 물약 - [수집품] 거인의 심장 2개</t>
    <phoneticPr fontId="6" type="noConversion"/>
  </si>
  <si>
    <t>지성 증가 물약 - [평판] 베르닐 삼림 - 삼림 보호 ~푸르게 푸르게~</t>
    <phoneticPr fontId="6" type="noConversion"/>
  </si>
  <si>
    <t>지성 증가 물약 - [평판] 창천 - 방목 사육</t>
    <phoneticPr fontId="6" type="noConversion"/>
  </si>
  <si>
    <t>지성 증가 물약 - [평판] 토토피아 - 즐거운 수업 시간</t>
    <phoneticPr fontId="6" type="noConversion"/>
  </si>
  <si>
    <t>지성 증가 물약 - [호감도] 갈기파도 항구 - 칼스</t>
    <phoneticPr fontId="6" type="noConversion"/>
  </si>
  <si>
    <t>지성 증가 물약 - [호감도] 라니아 마을 - 기드온</t>
    <phoneticPr fontId="6" type="noConversion"/>
  </si>
  <si>
    <t>지성 증가 물약 - [호감도] 유리연꽃 호수 - 오렐다</t>
    <phoneticPr fontId="6" type="noConversion"/>
  </si>
  <si>
    <t>지성 증가 물약 - [호감도] 위대한 성 - 케이사르</t>
    <phoneticPr fontId="6" type="noConversion"/>
  </si>
  <si>
    <t>지성 증가 물약 - [호감도] 니아 마을 - 자하라</t>
    <phoneticPr fontId="6" type="noConversion"/>
  </si>
  <si>
    <t>지성 증가 물약 - [호감도] 토토실버 섬 - 토토장로</t>
    <phoneticPr fontId="6" type="noConversion"/>
  </si>
  <si>
    <t>지성 증가 물약 - [퀘스트] 루테란 성 - 신의 한 수</t>
    <phoneticPr fontId="6" type="noConversion"/>
  </si>
  <si>
    <t>지성 증가 물약 - [퀘스트] 토토피아 - 그녀의 이름은</t>
    <phoneticPr fontId="6" type="noConversion"/>
  </si>
  <si>
    <t>지성 증가 물약 - [퀘스트] 푸른 바람의 섬 - 초원이 품은 수수께끼</t>
    <phoneticPr fontId="6" type="noConversion"/>
  </si>
  <si>
    <t>담력 증가 물약 - [모험의 서] 루테란 서부 40%</t>
    <phoneticPr fontId="6" type="noConversion"/>
  </si>
  <si>
    <t>담력 증가 물약 - [모험의 서] 슈샤이어 20%</t>
    <phoneticPr fontId="6" type="noConversion"/>
  </si>
  <si>
    <t>담력 증가 물약 - [모험의 서] 페이튼 20%</t>
    <phoneticPr fontId="6" type="noConversion"/>
  </si>
  <si>
    <t>담력 증가 물약 - [모험의 서] 베른 남부 30%</t>
    <phoneticPr fontId="6" type="noConversion"/>
  </si>
  <si>
    <t>담력 증가 물약 - [평판] 루테란 - 영혼들의 안식을 위하여</t>
    <phoneticPr fontId="6" type="noConversion"/>
  </si>
  <si>
    <t>담력 증가 물약 - [평판] 베른 북부 - 마적단 퇴치</t>
    <phoneticPr fontId="6" type="noConversion"/>
  </si>
  <si>
    <t>담력 증가 물약 - [평판] 지스브로이 - 지스브로이 안주 전문가</t>
    <phoneticPr fontId="6" type="noConversion"/>
  </si>
  <si>
    <t>담력 증가 물약 - [평판] 히프노스의 눈 - 방어전</t>
    <phoneticPr fontId="6" type="noConversion"/>
  </si>
  <si>
    <t>담력 증가 물약 - [호감도] 소리의 숲 - 처녀귀신 련</t>
    <phoneticPr fontId="6" type="noConversion"/>
  </si>
  <si>
    <t>담력 증가 물약 - [호감도] 베른 성 - 에아달린 신뢰</t>
    <phoneticPr fontId="6" type="noConversion"/>
  </si>
  <si>
    <t>담력 증가 물약 - [호감도] 리겐스 마을 - 여명단 자베른</t>
    <phoneticPr fontId="6" type="noConversion"/>
  </si>
  <si>
    <t>담력 증가 물약 - [호감도] 위대한 성 - 네리아</t>
    <phoneticPr fontId="6" type="noConversion"/>
  </si>
  <si>
    <t>담력 증가 물약 - [호감도] 이름 없는 협곡 - 페데리코</t>
    <phoneticPr fontId="6" type="noConversion"/>
  </si>
  <si>
    <t>담력 증가 물약 - [호감도] 니아 마을 - 리루</t>
    <phoneticPr fontId="6" type="noConversion"/>
  </si>
  <si>
    <t>담력 증가 물약 - [호감도] 환죽도 - 진저웨일</t>
    <phoneticPr fontId="6" type="noConversion"/>
  </si>
  <si>
    <t>담력 증가 물약 - [호감도] 벨리온 유적지 - 라하르트</t>
    <phoneticPr fontId="6" type="noConversion"/>
  </si>
  <si>
    <t>담력 증가 물약 - [퀘스트] 모코코마을 - 행운의 상징</t>
    <phoneticPr fontId="6" type="noConversion"/>
  </si>
  <si>
    <t>담력 증가 물약 - [퀘스트] 갈망의 섬 -보물의 단서를 찾아서</t>
    <phoneticPr fontId="6" type="noConversion"/>
  </si>
  <si>
    <t>담력 증가 물약 - [퀘스트] 푸른 바람의 섬 - 푸른 날개를 펼치고</t>
    <phoneticPr fontId="6" type="noConversion"/>
  </si>
  <si>
    <t>매력 증가 물약 - [모험의 서] 아르테미스 50%</t>
    <phoneticPr fontId="6" type="noConversion"/>
  </si>
  <si>
    <t>매력 증가 물약 - [모험의 서] 토토이크 40 %</t>
    <phoneticPr fontId="6" type="noConversion"/>
  </si>
  <si>
    <t>매력 증가 물약 - [평판] 얼음나비 절벽 - 얼어붙은 기억</t>
    <phoneticPr fontId="6" type="noConversion"/>
  </si>
  <si>
    <t>매력 증가 물약 - [평판] 희망의 섬 - 감자와 고구마와 잡초</t>
    <phoneticPr fontId="6" type="noConversion"/>
  </si>
  <si>
    <t>매력 증가 물약 - [평판] 도망자들의 마을 -고철 수집</t>
    <phoneticPr fontId="6" type="noConversion"/>
  </si>
  <si>
    <t>매력 증가 물약 - [호감도] 디오리카 평원 - 엘리제 로나운</t>
    <phoneticPr fontId="6" type="noConversion"/>
  </si>
  <si>
    <t>매력 증가 물약 - [호감도] 항구도시 창천 - 여울</t>
    <phoneticPr fontId="6" type="noConversion"/>
  </si>
  <si>
    <t>매력 증가 물약 - [호감도] 로나운 - 아제나</t>
    <phoneticPr fontId="6" type="noConversion"/>
  </si>
  <si>
    <t>매력 증가 물약 - [호감도] 트리시온 - 베아트리스</t>
    <phoneticPr fontId="6" type="noConversion"/>
  </si>
  <si>
    <t>매력 증가 물약 - [호감도] 니아 마을 - 니아</t>
    <phoneticPr fontId="6" type="noConversion"/>
  </si>
  <si>
    <t>매력 증가 물약 - [호감도] 레온하트 - 네리아</t>
    <phoneticPr fontId="6" type="noConversion"/>
  </si>
  <si>
    <t>매력 증가 물약 - [호감도] 칸다리아 영지 - 네리아</t>
    <phoneticPr fontId="6" type="noConversion"/>
  </si>
  <si>
    <t>매력 증가 물약 - [퀘스트] 레온하트 - 나의 이름은</t>
    <phoneticPr fontId="6" type="noConversion"/>
  </si>
  <si>
    <t>매력 증가 물약 - [퀘스트] 메마른 통로 - 밀거래품 회수</t>
    <phoneticPr fontId="6" type="noConversion"/>
  </si>
  <si>
    <t>매력 증가 물약 - [퀘스트] 로아룬 - 엘조윈에 울려 퍼지는 음악</t>
    <phoneticPr fontId="6" type="noConversion"/>
  </si>
  <si>
    <t>매력 증가 물약 - [퀘스트] 칼라자 마을 - 킨세라의 운명론</t>
    <phoneticPr fontId="6" type="noConversion"/>
  </si>
  <si>
    <t>매력 증가 물약 - [퀘스트] 푸른 바람의 섬 - 푸른 바람이 원하는 노래</t>
    <phoneticPr fontId="6" type="noConversion"/>
  </si>
  <si>
    <t>친절 증가 물약 - [모험의 서] 루테란 동부 30%</t>
    <phoneticPr fontId="6" type="noConversion"/>
  </si>
  <si>
    <t>친절 증가 물약 - [모험의 서] 욘 20%</t>
    <phoneticPr fontId="6" type="noConversion"/>
  </si>
  <si>
    <t>친절 증가 물약 - [수집품] 모코코 씨앗 100개</t>
    <phoneticPr fontId="6" type="noConversion"/>
  </si>
  <si>
    <t>친절 증가 물약 - [평판] 비밀기지 X-301 - 안드로이드 해방</t>
    <phoneticPr fontId="6" type="noConversion"/>
  </si>
  <si>
    <t>친절 증가 물약 - [평판] 두키 섬 - 두키왕을 잡아라</t>
    <phoneticPr fontId="6" type="noConversion"/>
  </si>
  <si>
    <t>친절 증가 물약 - [평판] 잠자는 노래의 섬 - 준비된 곤충 위인</t>
    <phoneticPr fontId="6" type="noConversion"/>
  </si>
  <si>
    <t>친절 증가 물약 - [호감도] 루테란 성 - 실리안</t>
    <phoneticPr fontId="6" type="noConversion"/>
  </si>
  <si>
    <t>친절 증가 물약 - [호감도] 칼라자 마을 - 나비</t>
    <phoneticPr fontId="6" type="noConversion"/>
  </si>
  <si>
    <t>친절 증가 물약 - [호감도] 니아 마을 - 나기</t>
    <phoneticPr fontId="6" type="noConversion"/>
  </si>
  <si>
    <t>친절 증가 물약 - [퀘스트] 얼음나비 절벽 - 떠도는 기억</t>
    <phoneticPr fontId="6" type="noConversion"/>
  </si>
  <si>
    <t>친절 증가 물약 - [퀘스트] 유리연꽃 호수 - 숲 속의 참크리</t>
    <phoneticPr fontId="6" type="noConversion"/>
  </si>
  <si>
    <t>친절 증가 물약 - [퀘스트] 푸른 바람의 섬 - 초원의 것은, 초원의 자리로</t>
    <phoneticPr fontId="6" type="noConversion"/>
  </si>
  <si>
    <t>친절 증가 물약 - [퀘스트] 에스텔라 - 순수한 마음</t>
    <phoneticPr fontId="6" type="noConversion"/>
  </si>
  <si>
    <t>친절 증가 물약 - [퀘스트] 노토스 섬 - 따뜻한 손길, 마음의 노래</t>
    <phoneticPr fontId="6" type="noConversion"/>
  </si>
  <si>
    <t>상급 스킬 포인트 물약 - [모험의 서] 파푸니카 80%</t>
    <phoneticPr fontId="6" type="noConversion"/>
  </si>
  <si>
    <t>상급 스킬 포인트 물약 - [수집품] 섬의 마음 20개</t>
    <phoneticPr fontId="6" type="noConversion"/>
  </si>
  <si>
    <t>상급 스킬 포인트 물약 - [수집품] 이그네아의 징표 8개</t>
    <phoneticPr fontId="6" type="noConversion"/>
  </si>
  <si>
    <t>상급 스킬 포인트 물약 - [수집품] 오르페우스의 별 2개</t>
    <phoneticPr fontId="6" type="noConversion"/>
  </si>
  <si>
    <t>상급 스킬 포인트 물약 - [수집품] 오르페우스의 별 6개</t>
    <phoneticPr fontId="6" type="noConversion"/>
  </si>
  <si>
    <t>스킬 포인트 물약 - [모험의 서] 루테란 동부 70%</t>
    <phoneticPr fontId="6" type="noConversion"/>
  </si>
  <si>
    <t>스킬 포인트 물약 - [모험의 서] 베른 북부 60%</t>
    <phoneticPr fontId="6" type="noConversion"/>
  </si>
  <si>
    <t>스킬 포인트 물약 - [모험의 서] 슈샤이어 50%</t>
    <phoneticPr fontId="6" type="noConversion"/>
  </si>
  <si>
    <t>스킬 포인트 물약 - [모험의 서] 로헨델 70%</t>
    <phoneticPr fontId="6" type="noConversion"/>
  </si>
  <si>
    <t>스킬 포인트 물약 - [타워] 타워 오브 쉐도우 20층</t>
    <phoneticPr fontId="6" type="noConversion"/>
  </si>
  <si>
    <t>스킬 포인트 물약 - [타워] 타워 오브 쉐도우 50층</t>
    <phoneticPr fontId="6" type="noConversion"/>
  </si>
  <si>
    <t>스킬 포인트 물약 - [타워] 타워 오브 페이트 20층</t>
    <phoneticPr fontId="6" type="noConversion"/>
  </si>
  <si>
    <t>스킬 포인트 물약 - [타워] 타워 오브 페이트 50층</t>
    <phoneticPr fontId="6" type="noConversion"/>
  </si>
  <si>
    <t>스킬 포인트 물약 - [퀘스트] 루테란 성 - 검은 들녘에 내리운 빛</t>
    <phoneticPr fontId="6" type="noConversion"/>
  </si>
  <si>
    <t>스킬 포인트 물약 - [퀘스트] 황혼의 연무 - 창공의 알</t>
    <phoneticPr fontId="6" type="noConversion"/>
  </si>
  <si>
    <t>스킬 포인트 물약 - [퀘스트] 얼어붙은 바다 - 꼭꼭 숨은 부두목</t>
    <phoneticPr fontId="6" type="noConversion"/>
  </si>
  <si>
    <t>스킬 포인트 물약 - [퀘스트] 은빛물결 호수 - 다시, 제자리로</t>
    <phoneticPr fontId="6" type="noConversion"/>
  </si>
  <si>
    <t>스킬 포인트 물약 - [퀘스트] 칼라자 마을 - 검은 땅에 파묻힌 자들</t>
    <phoneticPr fontId="6" type="noConversion"/>
  </si>
  <si>
    <t>스킬 포인트 물약 - [퀘스트] 칼라자 마을 - 진혼곡의 마지막 선율</t>
    <phoneticPr fontId="6" type="noConversion"/>
  </si>
  <si>
    <t>스킬 포인트 물약 - [퀘스트] 니아 마을 - 영원한 사랑</t>
    <phoneticPr fontId="6" type="noConversion"/>
  </si>
  <si>
    <t>스킬 포인트 물약 - [퀘스트] 황혼의 섬 - [각성] 일몰</t>
    <phoneticPr fontId="6" type="noConversion"/>
  </si>
  <si>
    <t>스킬 포인트 물약 - [수집품] 거인의 심장 4개</t>
    <phoneticPr fontId="6" type="noConversion"/>
  </si>
  <si>
    <t>스킬 포인트 물약 - [수집품] 거인의 심장 6개</t>
    <phoneticPr fontId="6" type="noConversion"/>
  </si>
  <si>
    <t>스킬 포인트 물약 - [수집품] 거인의 심장 10개</t>
    <phoneticPr fontId="6" type="noConversion"/>
  </si>
  <si>
    <t>스킬 포인트 물약 - [수집품] 거인의 심장 12개</t>
    <phoneticPr fontId="6" type="noConversion"/>
  </si>
  <si>
    <t>스킬 포인트 물약 - [평판] 속삭이는 작은 섬 - 합창단 선생님</t>
    <phoneticPr fontId="6" type="noConversion"/>
  </si>
  <si>
    <t>최상급 능력치 증가 물약 - [수집품] 이그네아의 징표 7개</t>
    <phoneticPr fontId="6" type="noConversion"/>
  </si>
  <si>
    <t>상급 능력치 증가 물약 - [원정대 레벨] Lv. 140</t>
    <phoneticPr fontId="6" type="noConversion"/>
  </si>
  <si>
    <t>상급 능력치 증가 물약 - [원정대 레벨] Lv. 160</t>
    <phoneticPr fontId="6" type="noConversion"/>
  </si>
  <si>
    <t>상급 능력치 증가 물약 - [원정대 레벨] Lv. 200</t>
    <phoneticPr fontId="6" type="noConversion"/>
  </si>
  <si>
    <t>상급 능력치 증가 물약 - [원정대 레벨] Lv. 230</t>
    <phoneticPr fontId="6" type="noConversion"/>
  </si>
  <si>
    <t>상급 능력치 증가 물약 - [수집품] 섬의 마음 5개</t>
    <phoneticPr fontId="6" type="noConversion"/>
  </si>
  <si>
    <t>상급 능력치 증가 물약 - [수집품] 오르페우스의 별 4개</t>
    <phoneticPr fontId="6" type="noConversion"/>
  </si>
  <si>
    <t>능력치 증가 물약 - [모험의 서] 아르테미스 60%</t>
    <phoneticPr fontId="6" type="noConversion"/>
  </si>
  <si>
    <t>능력치 증가 물약 - [모험의 서] 유디아 70%</t>
    <phoneticPr fontId="6" type="noConversion"/>
  </si>
  <si>
    <t>능력치 증가 물약 - [모험의 서] 루테란 서부 60%</t>
    <phoneticPr fontId="6" type="noConversion"/>
  </si>
  <si>
    <t>능력치 증가 물약 - [모험의 서] 토토이크 80%</t>
    <phoneticPr fontId="6" type="noConversion"/>
  </si>
  <si>
    <t>능력치 증가 물약 - [모험의 서] 파푸니카 20%</t>
    <phoneticPr fontId="6" type="noConversion"/>
  </si>
  <si>
    <t>능력치 증가 물약 - [타워] 타워 오브 쉐도우 40층</t>
    <phoneticPr fontId="6" type="noConversion"/>
  </si>
  <si>
    <t>능력치 증가 물약 - [타워] 타워 오브 페이트 40층</t>
    <phoneticPr fontId="6" type="noConversion"/>
  </si>
  <si>
    <t>능력치 증가 물약 - [수집품] 모코코 씨앗 300개</t>
    <phoneticPr fontId="6" type="noConversion"/>
  </si>
  <si>
    <t>능력치 증가 물약 - [수집품] 오르페우스의 별 1개</t>
    <phoneticPr fontId="6" type="noConversion"/>
  </si>
  <si>
    <t>능력치 증가 물약 - [수집품] 위대한 미술품 14개</t>
    <phoneticPr fontId="6" type="noConversion"/>
  </si>
  <si>
    <t>능력치 증가 물약 - [수집품] 모험물 10개</t>
    <phoneticPr fontId="6" type="noConversion"/>
  </si>
  <si>
    <t>능력치 증가 물약 - [수집품] 거인의 심장 1개</t>
    <phoneticPr fontId="6" type="noConversion"/>
  </si>
  <si>
    <t>능력치 증가 물약 - [평판] - 아르테미스 - 역병 의사</t>
    <phoneticPr fontId="6" type="noConversion"/>
  </si>
  <si>
    <t>능력치 증가 물약 - [평판] - 슈샤이어 - 원래 자리로</t>
    <phoneticPr fontId="6" type="noConversion"/>
  </si>
  <si>
    <t>능력치 증가 물약 - [평판] - 파푸니카 - 노곤노곤 온천 아르바이트</t>
    <phoneticPr fontId="6" type="noConversion"/>
  </si>
  <si>
    <t>능력치 증가 물약 - [평판] - 푸른 바람의 섬 - 초원의 벌레</t>
    <phoneticPr fontId="6" type="noConversion"/>
  </si>
  <si>
    <t>능력치 증가 물약 - [평판] - 도망자들의 마을 - 범죄자 검거</t>
    <phoneticPr fontId="6" type="noConversion"/>
  </si>
  <si>
    <t>능력치 증가 물약 - [평판] - 히프노스의 눈 - 방어전</t>
    <phoneticPr fontId="6" type="noConversion"/>
  </si>
  <si>
    <t>능력치 증가 물약 - [평판] - 칼트헤르츠 - 노예 해방</t>
    <phoneticPr fontId="6" type="noConversion"/>
  </si>
  <si>
    <t>능력치 증가 물약 - [평판] - 세월의 섬 - 호수의 정령</t>
    <phoneticPr fontId="6" type="noConversion"/>
  </si>
  <si>
    <t>능력치 증가 물약 - [평판] - 에스텔라 - 에스텔라 천문학회</t>
    <phoneticPr fontId="6" type="noConversion"/>
  </si>
  <si>
    <t>능력치 증가 물약 - [평판] - 자유의 섬 - 고고학자의 부탁</t>
    <phoneticPr fontId="6" type="noConversion"/>
  </si>
  <si>
    <t>능력치 증가 물약 - [평판] - 몽환의 섬 - 신간 출판</t>
    <phoneticPr fontId="6" type="noConversion"/>
  </si>
  <si>
    <t>능력치 증가 물약 - [평판] - 오르비스 섬 - 불길한 호박</t>
    <phoneticPr fontId="6" type="noConversion"/>
  </si>
  <si>
    <t>능력치 증가 물약 - [평판] - 짙은 안개 능선 조사</t>
    <phoneticPr fontId="6" type="noConversion"/>
  </si>
  <si>
    <t>능력치 증가 물약 - [평판] - 붉은 모래 사막 조사</t>
    <phoneticPr fontId="6" type="noConversion"/>
  </si>
  <si>
    <t>능력치 증가 물약 - [평판] - 아트로포스 - 선박검사</t>
    <phoneticPr fontId="6" type="noConversion"/>
  </si>
  <si>
    <t>능력치 증가 물약 - [호감도] - 루테란 성 - 네리아</t>
    <phoneticPr fontId="6" type="noConversion"/>
  </si>
  <si>
    <t>능력치 증가 물약 - [호감도] - 갈기파도 항구 - 칼스</t>
    <phoneticPr fontId="6" type="noConversion"/>
  </si>
  <si>
    <t>능력치 증가 물약 - [호감도] - 모코코 마을 - 토토마</t>
    <phoneticPr fontId="6" type="noConversion"/>
  </si>
  <si>
    <t>능력치 증가 물약 - [호감도] - 모코코 마을 - 모카모카</t>
    <phoneticPr fontId="6" type="noConversion"/>
  </si>
  <si>
    <t>능력치 증가 물약 - [호감도] - 모코코 마을 - 다쿠쿠</t>
    <phoneticPr fontId="6" type="noConversion"/>
  </si>
  <si>
    <t>능력치 증가 물약 - [호감도] - 슈테른 - 바스티안</t>
    <phoneticPr fontId="6" type="noConversion"/>
  </si>
  <si>
    <t>능력치 증가 물약 - [호감도] - 파르나 숲 - 모험가 셀피아</t>
    <phoneticPr fontId="6" type="noConversion"/>
  </si>
  <si>
    <t>능력치 증가 물약 - [호감도] - 엘조윈의 그늘 - 엘레노아</t>
    <phoneticPr fontId="6" type="noConversion"/>
  </si>
  <si>
    <t>능력치 증가 물약 - [호감도] - 칼라자 마을 - 비올레</t>
    <phoneticPr fontId="6" type="noConversion"/>
  </si>
  <si>
    <t>능력치 증가 물약 - [호감도] - 니아 마을 - 니아</t>
    <phoneticPr fontId="6" type="noConversion"/>
  </si>
  <si>
    <t>능력치 증가 물약 - [호감도] - 니아 마을 - 알비온</t>
    <phoneticPr fontId="6" type="noConversion"/>
  </si>
  <si>
    <t>능력치 증가 물약 - [호감도] - 니아 마을 - 다람쥐 욤</t>
    <phoneticPr fontId="6" type="noConversion"/>
  </si>
  <si>
    <t>능력치 증가 물약 - [호감도] - 니아 마을 - 하리야</t>
    <phoneticPr fontId="6" type="noConversion"/>
  </si>
  <si>
    <t>능력치 증가 물약 - [호감도] - 니아 마을 - 샤나</t>
    <phoneticPr fontId="6" type="noConversion"/>
  </si>
  <si>
    <t>능력치 증가 물약 - [호감도] - 니아 마을 - 나기</t>
    <phoneticPr fontId="6" type="noConversion"/>
  </si>
  <si>
    <t>능력치 증가 물약 - [호감도] - 벨리온 유적지 - 라하르트</t>
    <phoneticPr fontId="6" type="noConversion"/>
  </si>
  <si>
    <t>능력치 증가 물약 - [호감도] - 벨리온 유적지 - 루드벡</t>
    <phoneticPr fontId="6" type="noConversion"/>
  </si>
  <si>
    <t>능력치 증가 물약 - [호감도] - 고립된 영원의 섬 - 마리</t>
    <phoneticPr fontId="6" type="noConversion"/>
  </si>
  <si>
    <t>능력치 증가 물약 - [호감도] - 부서진 빙하의 섬 - 샐리</t>
    <phoneticPr fontId="6" type="noConversion"/>
  </si>
  <si>
    <t>능력치 증가 물약 - [호감도] - 도망자들의 마을 - 난민 파밀리아</t>
    <phoneticPr fontId="6" type="noConversion"/>
  </si>
  <si>
    <t>능력치 증가 물약 - [호감도] - 판다 푸푸 섬 - 푸푸</t>
    <phoneticPr fontId="6" type="noConversion"/>
  </si>
  <si>
    <t>능력치 증가 물약 - [호감도] - 지고의 섬 - 에르제베트</t>
    <phoneticPr fontId="6" type="noConversion"/>
  </si>
  <si>
    <t>능력치 증가 물약 - [호감도] - 지고의 섬 - 크리스틴</t>
    <phoneticPr fontId="6" type="noConversion"/>
  </si>
  <si>
    <t>능력치 증가 물약 - [호감도] - 환죽도 - 진저웨일</t>
    <phoneticPr fontId="6" type="noConversion"/>
  </si>
  <si>
    <t>능력치 증가 물약 - [호감도] - 속삭이는 작은 섬 - 니나브</t>
    <phoneticPr fontId="6" type="noConversion"/>
  </si>
  <si>
    <t>능력치 증가 물약 - [퀘스트] 살란드 구릉지 - 도적단 섬멸을 위해</t>
    <phoneticPr fontId="6" type="noConversion"/>
  </si>
  <si>
    <t>능력치 증가 물약 - [퀘스트] 보레아 영지 - 결사대와 함꼐, 전장으로!</t>
    <phoneticPr fontId="6" type="noConversion"/>
  </si>
  <si>
    <t>능력치 증가 물약 - [퀘스트] 라이아 단구 - 뼈에 새긴 가르침</t>
    <phoneticPr fontId="6" type="noConversion"/>
  </si>
  <si>
    <t>능력치 증가 물약 - [퀘스트] 성큼바위 숲 - 그들의 관계</t>
    <phoneticPr fontId="6" type="noConversion"/>
  </si>
  <si>
    <t>능력치 증가 물약 - [퀘스트] 바람결 구릉지 - 기계로부터</t>
    <phoneticPr fontId="6" type="noConversion"/>
  </si>
  <si>
    <t>능력치 증가 물약 - [퀘스트] 네벨호른 - 과거를 꿈꾸는 악</t>
    <phoneticPr fontId="6" type="noConversion"/>
  </si>
  <si>
    <t>능력치 증가 물약 - [퀘스트] 위대한 성 - 전설이 노래한다네</t>
    <phoneticPr fontId="6" type="noConversion"/>
  </si>
  <si>
    <t>능력치 증가 물약 - [퀘스트] 칼라자 마을 - 죽음이 가까워질 떄</t>
    <phoneticPr fontId="6" type="noConversion"/>
  </si>
  <si>
    <t>능력치 증가 물약 - [퀘스트] 별빛 등대의 섬 - 별빛 등대 아래</t>
    <phoneticPr fontId="6" type="noConversion"/>
  </si>
  <si>
    <t>능력치 증가 물약 - [퀘스트] 고립된 영원의 섬 - 접는 것, 새로 펼치는 것</t>
    <phoneticPr fontId="6" type="noConversion"/>
  </si>
  <si>
    <t>능력치 증가 물약 - [퀘스트] 히프노스의 눈 - 잊지 않을게!</t>
    <phoneticPr fontId="6" type="noConversion"/>
  </si>
  <si>
    <t>능력치 증가 물약 - [퀘스트] 휴양지 그라비스 - 진정한 휴식</t>
    <phoneticPr fontId="6" type="noConversion"/>
  </si>
  <si>
    <t>능력치 증가 물약 - [퀘스트] 알트아이젠 - 언어의 장벽</t>
    <phoneticPr fontId="6" type="noConversion"/>
  </si>
  <si>
    <t>능력치 증가 물약 - [퀘스트] 왜곡된 차원의 섬 - 차원 왜곡 조사</t>
    <phoneticPr fontId="6" type="noConversion"/>
  </si>
  <si>
    <t>능력치 증가 물약 - [퀘스트] 도망자들의 마을 - 유쾌한 리나 씨</t>
    <phoneticPr fontId="6" type="noConversion"/>
  </si>
  <si>
    <t>능력치 증가 물약 - [퀘스트] 도망자들의 마을 - 그리고 지금</t>
    <phoneticPr fontId="6" type="noConversion"/>
  </si>
  <si>
    <t>능력치 증가 물약 - [퀘스트] 비키니 아일랜드 - 어디선가 불쾌한 눈빛</t>
    <phoneticPr fontId="6" type="noConversion"/>
  </si>
  <si>
    <t>최상급 체력 증가 물약- [이그네아의 징표] 4개</t>
    <phoneticPr fontId="6" type="noConversion"/>
  </si>
  <si>
    <t>상급 체력 증가 물약- [원정대 레벨] Lv. 40</t>
    <phoneticPr fontId="6" type="noConversion"/>
  </si>
  <si>
    <t>상급 체력 증가 물약- [원정대 레벨] Lv. 180</t>
    <phoneticPr fontId="6" type="noConversion"/>
  </si>
  <si>
    <t>상급 체력 증가 물약- [원정대 레벨] Lv. 220</t>
    <phoneticPr fontId="6" type="noConversion"/>
  </si>
  <si>
    <t>상급 체력 증가 물약- [원정대 레벨] Lv. 270</t>
    <phoneticPr fontId="6" type="noConversion"/>
  </si>
  <si>
    <t>상급 체력 증가 물약- [호감도] 슈테른 - 사샤</t>
    <phoneticPr fontId="6" type="noConversion"/>
  </si>
  <si>
    <t>체력 증가 물약- [모험의 서] 토토이크 20%</t>
    <phoneticPr fontId="6" type="noConversion"/>
  </si>
  <si>
    <t>체력 증가 물약- [모험의 서] 베른 북부 10%</t>
    <phoneticPr fontId="6" type="noConversion"/>
  </si>
  <si>
    <t>체력 증가 물약- [타워] 타워 오브 쉐도우 15층</t>
    <phoneticPr fontId="6" type="noConversion"/>
  </si>
  <si>
    <t>체력 증가 물약- [타워] 타워 오브 페이트 15층</t>
    <phoneticPr fontId="6" type="noConversion"/>
  </si>
  <si>
    <t>체력 증가 물약- [수집품] 모코코 씨앗 300개</t>
    <phoneticPr fontId="6" type="noConversion"/>
  </si>
  <si>
    <t>체력 증가 물약- [수집품] 위대한 미술품 8개</t>
    <phoneticPr fontId="6" type="noConversion"/>
  </si>
  <si>
    <t>체력 증가 물약- [수집품] 거인의 심장 7개</t>
    <phoneticPr fontId="6" type="noConversion"/>
  </si>
  <si>
    <t>체력 증가 물약- [평판] 바다향기 숲 - 요리사</t>
    <phoneticPr fontId="6" type="noConversion"/>
  </si>
  <si>
    <t>체력 증가 물약- [평판] 페이튼 - 운명을 보는 눈</t>
    <phoneticPr fontId="6" type="noConversion"/>
  </si>
  <si>
    <t>체력 증가 물약- [평판] 파푸니카 - 정화 의식</t>
    <phoneticPr fontId="6" type="noConversion"/>
  </si>
  <si>
    <t>체력 증가 물약- [평판] 파푸니카 - 하얀 햇빛, 파란 파도, 분홍빛 바람</t>
    <phoneticPr fontId="6" type="noConversion"/>
  </si>
  <si>
    <t>체력 증가 물약- [평판] 고블린 섬 - 강한 자만이 살아남는다</t>
    <phoneticPr fontId="6" type="noConversion"/>
  </si>
  <si>
    <t>체력 증가 물약- [평판] 토토실버 섬 - 염전 일꾼</t>
    <phoneticPr fontId="6" type="noConversion"/>
  </si>
  <si>
    <t>체력 증가 물약- [평판] 오르비스 섬 - 불길한 호박</t>
    <phoneticPr fontId="6" type="noConversion"/>
  </si>
  <si>
    <t>체력 증가 물약- [평판] 로팡섬 - 로팡 주식회사</t>
    <phoneticPr fontId="6" type="noConversion"/>
  </si>
  <si>
    <t>체력 증가 물약- [평판] 검은이빨의 주둔지 - 벌레 퇴치</t>
    <phoneticPr fontId="6" type="noConversion"/>
  </si>
  <si>
    <t>체력 증가 물약- [평판] 판다 푸푸 섬 - 판다들의 섬</t>
    <phoneticPr fontId="6" type="noConversion"/>
  </si>
  <si>
    <t>체력 증가 물약- [평판] 노토스 섬 - 바다의 눈물</t>
    <phoneticPr fontId="6" type="noConversion"/>
  </si>
  <si>
    <t>체력 증가 물약- [평판] 잊혀진 자들의 도시 - 키르, 물고기 좋아!</t>
    <phoneticPr fontId="6" type="noConversion"/>
  </si>
  <si>
    <t>체력 증가 물약- [평판] 황혼의 섬 - 황혼의 발톱</t>
    <phoneticPr fontId="6" type="noConversion"/>
  </si>
  <si>
    <t>체력 증가 물약- [평판] 휴양지 그라비스 - 그라비스의 보배</t>
    <phoneticPr fontId="6" type="noConversion"/>
  </si>
  <si>
    <t>체력 증가 물약- [평판] 클럽 아비뉴 - 클럽 매니저</t>
    <phoneticPr fontId="6" type="noConversion"/>
  </si>
  <si>
    <t>체력 증가 물약- [평판] 혹한의 안식처 - 혹한의 안식처 조사</t>
    <phoneticPr fontId="6" type="noConversion"/>
  </si>
  <si>
    <t>체력 증가 물약- [평판] 토토피아 - 결과를 바꾸는 한 표</t>
    <phoneticPr fontId="6" type="noConversion"/>
  </si>
  <si>
    <t>체력 증가 물약- [평판] 그림자의 섬 - 파견 사제단</t>
    <phoneticPr fontId="6" type="noConversion"/>
  </si>
  <si>
    <t>체력 증가 물약- [평판] 속삭이는 작은 섬 - 합창단 선생님</t>
    <phoneticPr fontId="6" type="noConversion"/>
  </si>
  <si>
    <t>체력 증가 물약- [호감도] 트리시온 - 베아트리스</t>
    <phoneticPr fontId="6" type="noConversion"/>
  </si>
  <si>
    <t>체력 증가 물약- [호감도] 레온하트 - 네리아</t>
    <phoneticPr fontId="6" type="noConversion"/>
  </si>
  <si>
    <t>체력 증가 물약- [호감도] 오즈혼 구릉지 - 모리나</t>
    <phoneticPr fontId="6" type="noConversion"/>
  </si>
  <si>
    <t>체력 증가 물약- [호감도] 디오리카 평원 - 노링턴 로나운</t>
    <phoneticPr fontId="6" type="noConversion"/>
  </si>
  <si>
    <t>체력 증가 물약- [호감도] 디오리카 평원 - 수습 대장장이 터너</t>
    <phoneticPr fontId="6" type="noConversion"/>
  </si>
  <si>
    <t>체력 증가 물약- [호감도] 항구도시 창천 - 여울</t>
    <phoneticPr fontId="6" type="noConversion"/>
  </si>
  <si>
    <t>체력 증가 물약- [호감도] 거울 계곡 - 소랑</t>
    <phoneticPr fontId="6" type="noConversion"/>
  </si>
  <si>
    <t>체력 증가 물약- [호감도] 슈테른 - 용병 세이라</t>
    <phoneticPr fontId="6" type="noConversion"/>
  </si>
  <si>
    <t>체력 증가 물약- [호감도] 베른 성 - 아델</t>
    <phoneticPr fontId="6" type="noConversion"/>
  </si>
  <si>
    <t>체력 증가 물약- [호감도] 라니아 마을 - 아나벨</t>
    <phoneticPr fontId="6" type="noConversion"/>
  </si>
  <si>
    <t>체력 증가 물약- [호감도] 서리감옥 고원 - 잿빛늑대단 다데스</t>
    <phoneticPr fontId="6" type="noConversion"/>
  </si>
  <si>
    <t>체력 증가 물약- [호감도] 로아룬 - 아제나</t>
    <phoneticPr fontId="6" type="noConversion"/>
  </si>
  <si>
    <t>체력 증가 물약- [호감도] 위대한 성 - 댄서 이마르</t>
    <phoneticPr fontId="6" type="noConversion"/>
  </si>
  <si>
    <t>체력 증가 물약- [호감도] 위대한 성 - 케이사르</t>
    <phoneticPr fontId="6" type="noConversion"/>
  </si>
  <si>
    <t>체력 증가 물약- [호감도] 칼라자 마을 - 루티아</t>
    <phoneticPr fontId="6" type="noConversion"/>
  </si>
  <si>
    <t>체력 증가 물약- [호감도] 니아 마을 - 샤나</t>
    <phoneticPr fontId="6" type="noConversion"/>
  </si>
  <si>
    <t>체력 증가 물약- [호감도] 니아 마을 - 여우 사피아노</t>
    <phoneticPr fontId="6" type="noConversion"/>
  </si>
  <si>
    <t>체력 증가 물약- [호감도] 니아 마을 - 리루</t>
    <phoneticPr fontId="6" type="noConversion"/>
  </si>
  <si>
    <t>체력 증가 물약- [호감도] 니아 마을 - 베르베로</t>
    <phoneticPr fontId="6" type="noConversion"/>
  </si>
  <si>
    <t>체력 증가 물약- [호감도] 니아 마을 - 자하라</t>
    <phoneticPr fontId="6" type="noConversion"/>
  </si>
  <si>
    <t>체력 증가 물약- [호감도] 칸다리아 영지 - 네리아</t>
    <phoneticPr fontId="6" type="noConversion"/>
  </si>
  <si>
    <t>체력 증가 물약- [호감도] 칸다리아 영지 - 질록</t>
    <phoneticPr fontId="6" type="noConversion"/>
  </si>
  <si>
    <t>체력 증가 물약- [호감도] 칸다리아 영지 - 신디</t>
    <phoneticPr fontId="6" type="noConversion"/>
  </si>
  <si>
    <t>체력 증가 물약- [호감도] 고립된 영원의 섬 - 마리</t>
    <phoneticPr fontId="6" type="noConversion"/>
  </si>
  <si>
    <t>체력 증가 물약- [호감도] 고블린 섬 - 고비우스 24세</t>
    <phoneticPr fontId="6" type="noConversion"/>
  </si>
  <si>
    <t>체력 증가 물약- [호감도] 희망의 섬 - 네스</t>
    <phoneticPr fontId="6" type="noConversion"/>
  </si>
  <si>
    <t>체력 증가 물약- [호감도] 노토스 섬 - 벨리타</t>
    <phoneticPr fontId="6" type="noConversion"/>
  </si>
  <si>
    <t>체력 증가 물약- [호감도] 하얀파도 섬- 포류 소녀 엠마</t>
    <phoneticPr fontId="6" type="noConversion"/>
  </si>
  <si>
    <t>체력 증가 물약- [퀘스트] 루테란 성- 정의는 죽지 않는다</t>
    <phoneticPr fontId="6" type="noConversion"/>
  </si>
  <si>
    <t>체력 증가 물약- [퀘스트] 보레아 영지 - 당신의 구원자</t>
    <phoneticPr fontId="6" type="noConversion"/>
  </si>
  <si>
    <t>체력 증가 물약- [퀘스트] 크로커니스 해변 - 기사를 꿈꿧던 소년에게</t>
    <phoneticPr fontId="6" type="noConversion"/>
  </si>
  <si>
    <t>체력 증가 물약- [퀘스트] 황혼의 연무 - 거미와 약초</t>
    <phoneticPr fontId="6" type="noConversion"/>
  </si>
  <si>
    <t>체력 증가 물약- [퀘스트] 애니츠 - 보물을 찾았다.</t>
    <phoneticPr fontId="6" type="noConversion"/>
  </si>
  <si>
    <t>체력 증가 물약- [퀘스트] 베른 성 - 새로운 파트너</t>
    <phoneticPr fontId="6" type="noConversion"/>
  </si>
  <si>
    <t>체력 증가 물약- [퀘스트] 슈샤이어 - 동동 떠나가네요</t>
    <phoneticPr fontId="6" type="noConversion"/>
  </si>
  <si>
    <t>체력 증가 물약- [퀘스트] 슈샤이어 - 얼음 고치 안에는</t>
    <phoneticPr fontId="6" type="noConversion"/>
  </si>
  <si>
    <t>체력 증가 물약- [퀘스트] 얼어붙은 바다 - 환상의 땅으로!</t>
    <phoneticPr fontId="6" type="noConversion"/>
  </si>
  <si>
    <t>체력 증가 물약- [퀘스트] 얼음나비 절벽 - 마무리 작업</t>
    <phoneticPr fontId="6" type="noConversion"/>
  </si>
  <si>
    <t>체력 증가 물약- [퀘스트] 위대한 성 - 다시 모험으로</t>
    <phoneticPr fontId="6" type="noConversion"/>
  </si>
  <si>
    <t>체력 증가 물약- [퀘스트] 검은모루 작업장 - 점점 산으로 가는 땅울림</t>
    <phoneticPr fontId="6" type="noConversion"/>
  </si>
  <si>
    <t>체력 증가 물약- [퀘스트] 기약의 땅 - 위대한 보고</t>
    <phoneticPr fontId="6" type="noConversion"/>
  </si>
  <si>
    <t>체력 증가 물약- [퀘스트] 파괴된 제나일 - 달의 탑 마법사, 에르반테스</t>
    <phoneticPr fontId="6" type="noConversion"/>
  </si>
  <si>
    <t>체력 증가 물약- [퀘스트] 니아 마을 - 아주 오래된 이야기</t>
    <phoneticPr fontId="6" type="noConversion"/>
  </si>
  <si>
    <t>체력 증가 물약- [퀘스트] 혹한의 안식처 - [조사] 베르투스</t>
    <phoneticPr fontId="6" type="noConversion"/>
  </si>
  <si>
    <t>체력 증가 물약- [퀘스트] 메마른 절규의 땅 - [조사] 타이탈로스</t>
    <phoneticPr fontId="6" type="noConversion"/>
  </si>
  <si>
    <t>체력 증가 물약- [퀘스트] 짙은 안개 능선 - [조사] 아카테스</t>
    <phoneticPr fontId="6" type="noConversion"/>
  </si>
  <si>
    <t>체력 증가 물약- [퀘스트] 혹한의 안식처 - [조사] 엘버하스틱</t>
    <phoneticPr fontId="6" type="noConversion"/>
  </si>
  <si>
    <t>체력 증가 물약- [퀘스트] 붉은 모래 사막 - [조사] 벨가누스</t>
    <phoneticPr fontId="6" type="noConversion"/>
  </si>
  <si>
    <t>체력 증가 물약- [퀘스트] 붐블링 아일랜드 - 축제가 시작된다!</t>
    <phoneticPr fontId="6" type="noConversion"/>
  </si>
  <si>
    <t>체력 증가 물약- [퀘스트] 도망자들의 마을 - 교육의 중요성</t>
    <phoneticPr fontId="6" type="noConversion"/>
  </si>
  <si>
    <t>체력 증가 물약- [퀘스트] 리베하임 - 아픈 만큼 성숙해진다</t>
    <phoneticPr fontId="6" type="noConversion"/>
  </si>
  <si>
    <t>체력 증가 물약- [퀘스트] 지혜의 섬 - 걸어서 신화 속으로</t>
    <phoneticPr fontId="6" type="noConversion"/>
  </si>
  <si>
    <t>체력 증가 물약- [퀘스트] 하모니 섬 - 천상의 하모니</t>
    <phoneticPr fontId="6" type="noConversion"/>
  </si>
  <si>
    <t>체력 증가 물약- [퀘스트] 희망의 섬 - 모두의 평화와 안식을 위해</t>
    <phoneticPr fontId="6" type="noConversion"/>
  </si>
  <si>
    <t>체력 증가 물약- [퀘스트] 고요한 안식의 섬 - 죽은 자의 메시지</t>
    <phoneticPr fontId="6" type="noConversion"/>
  </si>
  <si>
    <t>체력 증가 물약- [퀘스트] 클럽 아비뉴 - 최선을 다한 호의</t>
    <phoneticPr fontId="6" type="noConversion"/>
  </si>
  <si>
    <t>체력 증가 물약- [퀘스트] 잠자는 노래의 섬 - 나만의 비밀 장소</t>
    <phoneticPr fontId="6" type="noConversion"/>
  </si>
  <si>
    <t>체력 증가 물약- [퀘스트] 무릉도원 - 간절히 찾던 것은…</t>
    <phoneticPr fontId="6" type="noConversion"/>
  </si>
  <si>
    <t>분류</t>
    <phoneticPr fontId="6" type="noConversion"/>
  </si>
  <si>
    <t>에포나 퀘스트 명</t>
    <phoneticPr fontId="6" type="noConversion"/>
  </si>
  <si>
    <t>필요
횟수</t>
    <phoneticPr fontId="6" type="noConversion"/>
  </si>
  <si>
    <t>비고</t>
    <phoneticPr fontId="6" type="noConversion"/>
  </si>
  <si>
    <t>획득 현황</t>
    <phoneticPr fontId="6" type="noConversion"/>
  </si>
  <si>
    <t>탈것</t>
    <phoneticPr fontId="6" type="noConversion"/>
  </si>
  <si>
    <t>거북이를 위한 수면제
혹시 배고프면?
슬라임 물컹거리는 소리
깨끗하고 밝은 침실
비상사태 대비</t>
    <phoneticPr fontId="6" type="noConversion"/>
  </si>
  <si>
    <t>거북 섬</t>
    <phoneticPr fontId="6" type="noConversion"/>
  </si>
  <si>
    <t>붉은이끼 거북</t>
    <phoneticPr fontId="6" type="noConversion"/>
  </si>
  <si>
    <t>벌레 퇴치</t>
    <phoneticPr fontId="6" type="noConversion"/>
  </si>
  <si>
    <t>검은이빨의 주둔지</t>
    <phoneticPr fontId="6" type="noConversion"/>
  </si>
  <si>
    <t>선박</t>
    <phoneticPr fontId="6" type="noConversion"/>
  </si>
  <si>
    <t>강한 자만이 살아 남는다
증명은 계속 된다</t>
    <phoneticPr fontId="6" type="noConversion"/>
  </si>
  <si>
    <t>고블린 섬</t>
    <phoneticPr fontId="6" type="noConversion"/>
  </si>
  <si>
    <t>섬의마음</t>
    <phoneticPr fontId="6" type="noConversion"/>
  </si>
  <si>
    <t>구해줘요 비법의 재료</t>
    <phoneticPr fontId="6" type="noConversion"/>
  </si>
  <si>
    <t>그림자달 시장</t>
    <phoneticPr fontId="6" type="noConversion"/>
  </si>
  <si>
    <t>5회 완료 시 조건 1개 만족</t>
    <phoneticPr fontId="6" type="noConversion"/>
  </si>
  <si>
    <t>끝없는 마의 잔해</t>
    <phoneticPr fontId="6" type="noConversion"/>
  </si>
  <si>
    <t>그림자의 섬</t>
    <phoneticPr fontId="6" type="noConversion"/>
  </si>
  <si>
    <t>섬의마음</t>
  </si>
  <si>
    <t>고래가 살아가는 바다
고래지기의 보수
고래관찰</t>
    <phoneticPr fontId="6" type="noConversion"/>
  </si>
  <si>
    <t>노토스 섬</t>
  </si>
  <si>
    <t>매력</t>
    <phoneticPr fontId="6" type="noConversion"/>
  </si>
  <si>
    <t>고철을 부탁해요
회로를 부탁해요
코어를 부탁해요</t>
    <phoneticPr fontId="6" type="noConversion"/>
  </si>
  <si>
    <t>도망자들의 마을</t>
    <phoneticPr fontId="6" type="noConversion"/>
  </si>
  <si>
    <t>범죄자 검거</t>
    <phoneticPr fontId="6" type="noConversion"/>
  </si>
  <si>
    <t>능력치</t>
    <phoneticPr fontId="6" type="noConversion"/>
  </si>
  <si>
    <t>해적주화</t>
    <phoneticPr fontId="6" type="noConversion"/>
  </si>
  <si>
    <t>골드</t>
    <phoneticPr fontId="6" type="noConversion"/>
  </si>
  <si>
    <t>달려라, 두키!
힘껏 달려라, 두키!</t>
    <phoneticPr fontId="6" type="noConversion"/>
  </si>
  <si>
    <t>두키 주식회사</t>
    <phoneticPr fontId="6" type="noConversion"/>
  </si>
  <si>
    <t>거인의심장</t>
    <phoneticPr fontId="6" type="noConversion"/>
  </si>
  <si>
    <t>두키왕을 잡아라</t>
    <phoneticPr fontId="6" type="noConversion"/>
  </si>
  <si>
    <t>두키섬</t>
    <phoneticPr fontId="6" type="noConversion"/>
  </si>
  <si>
    <t>#7</t>
    <phoneticPr fontId="6" type="noConversion"/>
  </si>
  <si>
    <t>친절</t>
    <phoneticPr fontId="6" type="noConversion"/>
  </si>
  <si>
    <t>카드</t>
    <phoneticPr fontId="6" type="noConversion"/>
  </si>
  <si>
    <t>루테란 택배
토토이크 택배
애니츠 택배
아르데타인 택배
베른 택배
슈샤이어 택배</t>
    <phoneticPr fontId="6" type="noConversion"/>
  </si>
  <si>
    <t>로팡 섬</t>
    <phoneticPr fontId="6" type="noConversion"/>
  </si>
  <si>
    <t>한지역 6회</t>
    <phoneticPr fontId="6" type="noConversion"/>
  </si>
  <si>
    <t>신속</t>
    <phoneticPr fontId="6" type="noConversion"/>
  </si>
  <si>
    <t>장난꾸러기 요정</t>
    <phoneticPr fontId="6" type="noConversion"/>
  </si>
  <si>
    <t>로헨델 바람향기 언덕</t>
    <phoneticPr fontId="6" type="noConversion"/>
  </si>
  <si>
    <t>모험의서</t>
  </si>
  <si>
    <t>제압</t>
    <phoneticPr fontId="6" type="noConversion"/>
  </si>
  <si>
    <t>봉인지 복구 작업
제나일 복구 작업</t>
    <phoneticPr fontId="6" type="noConversion"/>
  </si>
  <si>
    <t>로헨델 은빛 물결 호수
로헨델 파괴된 제나일</t>
    <phoneticPr fontId="6" type="noConversion"/>
  </si>
  <si>
    <t>모론토의 대리인</t>
    <phoneticPr fontId="6" type="noConversion"/>
  </si>
  <si>
    <t>루테란 동부 갈기파도 항구</t>
    <phoneticPr fontId="6" type="noConversion"/>
  </si>
  <si>
    <t>미술품</t>
    <phoneticPr fontId="6" type="noConversion"/>
  </si>
  <si>
    <t>#10</t>
    <phoneticPr fontId="6" type="noConversion"/>
  </si>
  <si>
    <t>담력</t>
    <phoneticPr fontId="6" type="noConversion"/>
  </si>
  <si>
    <t>카단 성당의 퇴마 의식</t>
    <phoneticPr fontId="6" type="noConversion"/>
  </si>
  <si>
    <t>새로운 시</t>
    <phoneticPr fontId="6" type="noConversion"/>
  </si>
  <si>
    <t>몽환의 섬</t>
    <phoneticPr fontId="6" type="noConversion"/>
  </si>
  <si>
    <t>페르마타의 보수를 위하여
페르마타의 안전을 위하여</t>
    <phoneticPr fontId="6" type="noConversion"/>
  </si>
  <si>
    <t>바다의 요람 페르마타</t>
    <phoneticPr fontId="6" type="noConversion"/>
  </si>
  <si>
    <t>#28</t>
    <phoneticPr fontId="6" type="noConversion"/>
  </si>
  <si>
    <t>지성</t>
    <phoneticPr fontId="6" type="noConversion"/>
  </si>
  <si>
    <t>요정의 친구</t>
    <phoneticPr fontId="6" type="noConversion"/>
  </si>
  <si>
    <t>일백 번 고쳐 죽어!</t>
    <phoneticPr fontId="6" type="noConversion"/>
  </si>
  <si>
    <t>안전을 위한 토벌
붉은 모래 사막 생태 보고서
혹독한 사막</t>
    <phoneticPr fontId="6" type="noConversion"/>
  </si>
  <si>
    <t>안드로이드 해방</t>
    <phoneticPr fontId="6" type="noConversion"/>
  </si>
  <si>
    <t>비밀기지 X-301</t>
    <phoneticPr fontId="6" type="noConversion"/>
  </si>
  <si>
    <t>블라우어 포겔</t>
    <phoneticPr fontId="6" type="noConversion"/>
  </si>
  <si>
    <t>정령의 항아리</t>
    <phoneticPr fontId="6" type="noConversion"/>
  </si>
  <si>
    <t>세월의 섬</t>
    <phoneticPr fontId="6" type="noConversion"/>
  </si>
  <si>
    <t>속삭이는 미뉴에트
속삭이는 공명
속삭이는 하모니</t>
    <phoneticPr fontId="6" type="noConversion"/>
  </si>
  <si>
    <t>속삭이는 작은 섬</t>
    <phoneticPr fontId="6" type="noConversion"/>
  </si>
  <si>
    <t>스킬포인트</t>
    <phoneticPr fontId="6" type="noConversion"/>
  </si>
  <si>
    <t>다람쥐 욤
여우 사피아노</t>
    <phoneticPr fontId="6" type="noConversion"/>
  </si>
  <si>
    <t>원래 자리로</t>
    <phoneticPr fontId="6" type="noConversion"/>
  </si>
  <si>
    <t>슈사이어 얼어붙은 바다</t>
    <phoneticPr fontId="6" type="noConversion"/>
  </si>
  <si>
    <t>머무른 시간의 늑대</t>
    <phoneticPr fontId="6" type="noConversion"/>
  </si>
  <si>
    <t>슈샤이어 머무른 시간의 호수</t>
    <phoneticPr fontId="6" type="noConversion"/>
  </si>
  <si>
    <t>얼어붙은 기억</t>
    <phoneticPr fontId="6" type="noConversion"/>
  </si>
  <si>
    <t>슈샤이어 얼음나비 절벽</t>
    <phoneticPr fontId="6" type="noConversion"/>
  </si>
  <si>
    <t>치명</t>
    <phoneticPr fontId="6" type="noConversion"/>
  </si>
  <si>
    <t>슈테른에 스며든 독
더 큰 뜻을 위해
독의 근원</t>
    <phoneticPr fontId="6" type="noConversion"/>
  </si>
  <si>
    <t>역병의 잔해</t>
    <phoneticPr fontId="6" type="noConversion"/>
  </si>
  <si>
    <t>아르테미스 국경지대</t>
    <phoneticPr fontId="6" type="noConversion"/>
  </si>
  <si>
    <t>감정표현</t>
    <phoneticPr fontId="6" type="noConversion"/>
  </si>
  <si>
    <t>아픔</t>
    <phoneticPr fontId="6" type="noConversion"/>
  </si>
  <si>
    <t>배 속에 있는 것은?</t>
    <phoneticPr fontId="6" type="noConversion"/>
  </si>
  <si>
    <t>아트로포스</t>
    <phoneticPr fontId="6" type="noConversion"/>
  </si>
  <si>
    <t>불안한 마음</t>
    <phoneticPr fontId="6" type="noConversion"/>
  </si>
  <si>
    <t>애니츠 항구도시 창천</t>
    <phoneticPr fontId="6" type="noConversion"/>
  </si>
  <si>
    <t>사자탈</t>
    <phoneticPr fontId="6" type="noConversion"/>
  </si>
  <si>
    <t>대체로 무익함</t>
    <phoneticPr fontId="6" type="noConversion"/>
  </si>
  <si>
    <t>에스텔라</t>
    <phoneticPr fontId="6" type="noConversion"/>
  </si>
  <si>
    <t>불길한 호박</t>
    <phoneticPr fontId="6" type="noConversion"/>
  </si>
  <si>
    <t>오르비스 섬</t>
    <phoneticPr fontId="6" type="noConversion"/>
  </si>
  <si>
    <t>숙련</t>
    <phoneticPr fontId="6" type="noConversion"/>
  </si>
  <si>
    <t>시끄럽고, 울리고, 어지럽고!</t>
    <phoneticPr fontId="6" type="noConversion"/>
  </si>
  <si>
    <t>나베르</t>
    <phoneticPr fontId="6" type="noConversion"/>
  </si>
  <si>
    <t>꾸준한 품질 관리가 중요!
신상 연구!
영원하라! 방탄크림!</t>
    <phoneticPr fontId="6" type="noConversion"/>
  </si>
  <si>
    <t>욘 위대한 성</t>
    <phoneticPr fontId="6" type="noConversion"/>
  </si>
  <si>
    <t>나잔</t>
    <phoneticPr fontId="6" type="noConversion"/>
  </si>
  <si>
    <t>저주받은 유적</t>
    <phoneticPr fontId="6" type="noConversion"/>
  </si>
  <si>
    <t>유디아 오즈혼 구릉지</t>
    <phoneticPr fontId="6" type="noConversion"/>
  </si>
  <si>
    <t>#9</t>
    <phoneticPr fontId="6" type="noConversion"/>
  </si>
  <si>
    <t>인내</t>
    <phoneticPr fontId="6" type="noConversion"/>
  </si>
  <si>
    <t>스산한 밤 안개</t>
    <phoneticPr fontId="6" type="noConversion"/>
  </si>
  <si>
    <t>유령선</t>
    <phoneticPr fontId="6" type="noConversion"/>
  </si>
  <si>
    <t>에이번의 상처</t>
    <phoneticPr fontId="6" type="noConversion"/>
  </si>
  <si>
    <t>혼돈의 가디언 생태조사</t>
    <phoneticPr fontId="6" type="noConversion"/>
  </si>
  <si>
    <t>이스테르</t>
    <phoneticPr fontId="6" type="noConversion"/>
  </si>
  <si>
    <t>키르, 물고기 좋아!</t>
    <phoneticPr fontId="6" type="noConversion"/>
  </si>
  <si>
    <t>잊혀진 자들의 도시</t>
    <phoneticPr fontId="6" type="noConversion"/>
  </si>
  <si>
    <t>고고학자의 부탁</t>
    <phoneticPr fontId="6" type="noConversion"/>
  </si>
  <si>
    <t>자유의 섬</t>
    <phoneticPr fontId="6" type="noConversion"/>
  </si>
  <si>
    <t>#19</t>
    <phoneticPr fontId="6" type="noConversion"/>
  </si>
  <si>
    <t>소년의 꿈</t>
    <phoneticPr fontId="6" type="noConversion"/>
  </si>
  <si>
    <t>잠자는 노래의 섬</t>
    <phoneticPr fontId="6" type="noConversion"/>
  </si>
  <si>
    <t>맥주의 친구 새우
맥주의 친구 소시지
맥주의 친구 문어</t>
    <phoneticPr fontId="6" type="noConversion"/>
  </si>
  <si>
    <t>지스브로이</t>
    <phoneticPr fontId="6" type="noConversion"/>
  </si>
  <si>
    <t>짙은 안개 능선 조사 - 동부 -
짙은 안개 능선 조사 - 서부 -
짙은 안개 능선 조사 - 중앙 -</t>
    <phoneticPr fontId="6" type="noConversion"/>
  </si>
  <si>
    <t>짙은 안개 능선</t>
    <phoneticPr fontId="6" type="noConversion"/>
  </si>
  <si>
    <t>칼트헤르츠</t>
    <phoneticPr fontId="6" type="noConversion"/>
  </si>
  <si>
    <t>#18</t>
    <phoneticPr fontId="6" type="noConversion"/>
  </si>
  <si>
    <t>칵테일 한잔의 여유</t>
    <phoneticPr fontId="6" type="noConversion"/>
  </si>
  <si>
    <t>클럽 아비뉴</t>
    <phoneticPr fontId="6" type="noConversion"/>
  </si>
  <si>
    <t>하모니섬 열려야 가능</t>
    <phoneticPr fontId="6" type="noConversion"/>
  </si>
  <si>
    <t>세월의 흔적을 지우고파</t>
    <phoneticPr fontId="6" type="noConversion"/>
  </si>
  <si>
    <t>토토실버 섬</t>
    <phoneticPr fontId="6" type="noConversion"/>
  </si>
  <si>
    <t>삶을 건 시험
인생을 건 시험</t>
    <phoneticPr fontId="6" type="noConversion"/>
  </si>
  <si>
    <t>토토이크 바다향기 숲</t>
    <phoneticPr fontId="6" type="noConversion"/>
  </si>
  <si>
    <t>나루니</t>
    <phoneticPr fontId="6" type="noConversion"/>
  </si>
  <si>
    <t>토토피아 일일교사</t>
    <phoneticPr fontId="6" type="noConversion"/>
  </si>
  <si>
    <t>토토피아</t>
    <phoneticPr fontId="6" type="noConversion"/>
  </si>
  <si>
    <t>토토피아의 중대한 투표</t>
    <phoneticPr fontId="6" type="noConversion"/>
  </si>
  <si>
    <t>클라프의 서핑 교실
바다 위의 물고기</t>
    <phoneticPr fontId="6" type="noConversion"/>
  </si>
  <si>
    <t>파푸니카 니아 마을</t>
    <phoneticPr fontId="6" type="noConversion"/>
  </si>
  <si>
    <t>파푸니카 별모래 해변</t>
    <phoneticPr fontId="6" type="noConversion"/>
  </si>
  <si>
    <t>#48</t>
    <phoneticPr fontId="6" type="noConversion"/>
  </si>
  <si>
    <t>정화의 연못
광기로 쌓인 제단</t>
    <phoneticPr fontId="6" type="noConversion"/>
  </si>
  <si>
    <t>파푸니카 티카티카 군락지</t>
    <phoneticPr fontId="6" type="noConversion"/>
  </si>
  <si>
    <t>별</t>
    <phoneticPr fontId="6" type="noConversion"/>
  </si>
  <si>
    <t>#2</t>
    <phoneticPr fontId="6" type="noConversion"/>
  </si>
  <si>
    <t>아기 판다 돌보기
아기 판다와 함께</t>
    <phoneticPr fontId="6" type="noConversion"/>
  </si>
  <si>
    <t>판다 푸푸 섬</t>
    <phoneticPr fontId="6" type="noConversion"/>
  </si>
  <si>
    <t>검은 매달의 안식처</t>
    <phoneticPr fontId="6" type="noConversion"/>
  </si>
  <si>
    <t>페이튼 그늘진 절벽</t>
    <phoneticPr fontId="6" type="noConversion"/>
  </si>
  <si>
    <t>파수꾼들의 오랜 신비</t>
    <phoneticPr fontId="6" type="noConversion"/>
  </si>
  <si>
    <t>페이튼 울부짖는 늪지대</t>
    <phoneticPr fontId="6" type="noConversion"/>
  </si>
  <si>
    <t>킨세라의 위령제</t>
    <phoneticPr fontId="6" type="noConversion"/>
  </si>
  <si>
    <t>페이튼 이름없는 협곡</t>
    <phoneticPr fontId="6" type="noConversion"/>
  </si>
  <si>
    <t>굴딩</t>
    <phoneticPr fontId="6" type="noConversion"/>
  </si>
  <si>
    <t>거인의심장</t>
  </si>
  <si>
    <t>땅 속의 불량배</t>
    <phoneticPr fontId="6" type="noConversion"/>
  </si>
  <si>
    <t>푸른 바람의 섬</t>
    <phoneticPr fontId="6" type="noConversion"/>
  </si>
  <si>
    <t>#11</t>
    <phoneticPr fontId="6" type="noConversion"/>
  </si>
  <si>
    <t>휘파람</t>
    <phoneticPr fontId="6" type="noConversion"/>
  </si>
  <si>
    <t>해적의 별을 찾아</t>
    <phoneticPr fontId="6" type="noConversion"/>
  </si>
  <si>
    <t>항해 협동</t>
    <phoneticPr fontId="6" type="noConversion"/>
  </si>
  <si>
    <t>바람처럼 모십니다.</t>
    <phoneticPr fontId="6" type="noConversion"/>
  </si>
  <si>
    <t>프뉴마</t>
    <phoneticPr fontId="6" type="noConversion"/>
  </si>
  <si>
    <t>하루를 일 년같이
또 하루를 일 년같이
돌고돌아 가는 모든 것
우리 다시 춤 출 시간!</t>
    <phoneticPr fontId="6" type="noConversion"/>
  </si>
  <si>
    <t>감정표현 : 포효 필요</t>
    <phoneticPr fontId="6" type="noConversion"/>
  </si>
  <si>
    <t>혹한을 뚫고
부딪히는 얼음과 얼음
결정의 비밀</t>
    <phoneticPr fontId="6" type="noConversion"/>
  </si>
  <si>
    <t>혹한의 안식처</t>
    <phoneticPr fontId="6" type="noConversion"/>
  </si>
  <si>
    <t>행복을 위한 도움</t>
    <phoneticPr fontId="6" type="noConversion"/>
  </si>
  <si>
    <t>휴양지 그라비스</t>
    <phoneticPr fontId="6" type="noConversion"/>
  </si>
  <si>
    <t>희망의 섬</t>
    <phoneticPr fontId="6" type="noConversion"/>
  </si>
  <si>
    <t>방어전, 해적의 규율로!</t>
    <phoneticPr fontId="6" type="noConversion"/>
  </si>
  <si>
    <t>히프노스의 눈</t>
    <phoneticPr fontId="6" type="noConversion"/>
  </si>
  <si>
    <t>트라곤</t>
    <phoneticPr fontId="6" type="noConversion"/>
  </si>
  <si>
    <t xml:space="preserve">보상 획득처: </t>
    <phoneticPr fontId="2" type="noConversion"/>
  </si>
  <si>
    <t>히든 업적 현황</t>
    <phoneticPr fontId="2" type="noConversion"/>
  </si>
  <si>
    <t>/</t>
    <phoneticPr fontId="2" type="noConversion"/>
  </si>
  <si>
    <t>분류</t>
    <phoneticPr fontId="2" type="noConversion"/>
  </si>
  <si>
    <t>획득
현황</t>
    <phoneticPr fontId="2" type="noConversion"/>
  </si>
  <si>
    <t>업적명</t>
    <phoneticPr fontId="2" type="noConversion"/>
  </si>
  <si>
    <t>업적 설명</t>
    <phoneticPr fontId="2" type="noConversion"/>
  </si>
  <si>
    <t>클래스</t>
    <phoneticPr fontId="2" type="noConversion"/>
  </si>
  <si>
    <t>01. 우정은 마법</t>
    <phoneticPr fontId="2" type="noConversion"/>
  </si>
  <si>
    <t>우정이 담긴 초심자의 스태프로 마법사 프롤로그 완료</t>
    <phoneticPr fontId="2" type="noConversion"/>
  </si>
  <si>
    <t> - 마법사 프롤로그 히든 업적 // 칭호 '정령' 획득</t>
    <phoneticPr fontId="2" type="noConversion"/>
  </si>
  <si>
    <t xml:space="preserve"> - http://www.inven.co.kr/board/lostark/4821/3647</t>
    <phoneticPr fontId="2" type="noConversion"/>
  </si>
  <si>
    <t>02. 훗, 신의 도움 따위</t>
    <phoneticPr fontId="2" type="noConversion"/>
  </si>
  <si>
    <t>시리우스의 재림을 사용하지 않고 듀라이크 처치하기 </t>
    <phoneticPr fontId="2" type="noConversion"/>
  </si>
  <si>
    <t> - 전사 프롤로그 히든 업적</t>
    <phoneticPr fontId="2" type="noConversion"/>
  </si>
  <si>
    <t>03. 뭐가 들었나?</t>
    <phoneticPr fontId="2" type="noConversion"/>
  </si>
  <si>
    <t>프롤로그 : 첫 번째 대사부 시험에서 모든 항아리 파괴하기</t>
    <phoneticPr fontId="2" type="noConversion"/>
  </si>
  <si>
    <t> - 무도가 프롤로그 히든 업적</t>
    <phoneticPr fontId="2" type="noConversion"/>
  </si>
  <si>
    <t>04. 추억이 되어버린 이름</t>
    <phoneticPr fontId="2" type="noConversion"/>
  </si>
  <si>
    <t>에크혼 알바/베타/델타L/델타R 수집하기</t>
    <phoneticPr fontId="2" type="noConversion"/>
  </si>
  <si>
    <t> - 헌터 프롤로그 히든 업적</t>
    <phoneticPr fontId="2" type="noConversion"/>
  </si>
  <si>
    <t xml:space="preserve">05. 단서가 여기 있네! </t>
    <phoneticPr fontId="2" type="noConversion"/>
  </si>
  <si>
    <t>흔적 #1 #2 #3 #4 찾기</t>
    <phoneticPr fontId="2" type="noConversion"/>
  </si>
  <si>
    <t> - 암살자 프롤로그 히든 업적</t>
    <phoneticPr fontId="2" type="noConversion"/>
  </si>
  <si>
    <t> - http://www.inven.co.kr/board/lostark/4821/62420</t>
    <phoneticPr fontId="2" type="noConversion"/>
  </si>
  <si>
    <t xml:space="preserve">06. 새로운 힘을 찾아 l </t>
    <phoneticPr fontId="2" type="noConversion"/>
  </si>
  <si>
    <t>전사 각성 퀘스트</t>
    <phoneticPr fontId="2" type="noConversion"/>
  </si>
  <si>
    <t xml:space="preserve">07. 새로운 힘을 찾아 ll </t>
    <phoneticPr fontId="2" type="noConversion"/>
  </si>
  <si>
    <t>무도가 각성 퀘스트</t>
    <phoneticPr fontId="2" type="noConversion"/>
  </si>
  <si>
    <t xml:space="preserve">08. 새로운 힘을 찾아 lll </t>
    <phoneticPr fontId="2" type="noConversion"/>
  </si>
  <si>
    <t>헌터 각성 퀘스트</t>
    <phoneticPr fontId="2" type="noConversion"/>
  </si>
  <si>
    <t xml:space="preserve">09. 새로운 힘을 찾아 lV </t>
    <phoneticPr fontId="2" type="noConversion"/>
  </si>
  <si>
    <t>마법사 각성 퀘스트</t>
    <phoneticPr fontId="2" type="noConversion"/>
  </si>
  <si>
    <t xml:space="preserve">10. 새로운 힘을 찾아 V </t>
    <phoneticPr fontId="2" type="noConversion"/>
  </si>
  <si>
    <t>암살자 각성 퀘스트</t>
    <phoneticPr fontId="2" type="noConversion"/>
  </si>
  <si>
    <t>퀘스트</t>
    <phoneticPr fontId="2" type="noConversion"/>
  </si>
  <si>
    <t>11. 마음이 남긴 상처</t>
    <phoneticPr fontId="2" type="noConversion"/>
  </si>
  <si>
    <t>[메인퀘스트]아르테미스에서 '여인의 석상' 퀘스트 완료</t>
    <phoneticPr fontId="2" type="noConversion"/>
  </si>
  <si>
    <t>12. 침착해 침착해</t>
    <phoneticPr fontId="2" type="noConversion"/>
  </si>
  <si>
    <t>황혼의 섬에서 '황혼의 목소리' 퀘스트 3회 실패</t>
    <phoneticPr fontId="2" type="noConversion"/>
  </si>
  <si>
    <t>13. 그 이름, 아만</t>
    <phoneticPr fontId="2" type="noConversion"/>
  </si>
  <si>
    <t>[메인퀘스트]남겨진 바람의 절벽에서 아만의 숙명 느껴보기</t>
    <phoneticPr fontId="2" type="noConversion"/>
  </si>
  <si>
    <t>14. 혼돈을 선택한 자</t>
    <phoneticPr fontId="2" type="noConversion"/>
  </si>
  <si>
    <t>[메인퀘스트]남겨진 바람의 절벽에서 아만의 고통 느껴보기</t>
    <phoneticPr fontId="2" type="noConversion"/>
  </si>
  <si>
    <t>15. 사람이 부족한 것 같네요</t>
    <phoneticPr fontId="2" type="noConversion"/>
  </si>
  <si>
    <t>협동 퀘스트 5회 실패</t>
    <phoneticPr fontId="2" type="noConversion"/>
  </si>
  <si>
    <t>16. 경쟁이 너무 치열해요</t>
    <phoneticPr fontId="2" type="noConversion"/>
  </si>
  <si>
    <t>경쟁 퀘스트 15회 실패</t>
    <phoneticPr fontId="2" type="noConversion"/>
  </si>
  <si>
    <t>17. 조상 덕 좀 보셨는가?</t>
    <phoneticPr fontId="2" type="noConversion"/>
  </si>
  <si>
    <t>[메인퀘스트]에이케르의 '오만의 아우라'를 경험하기 / 나베르의 '결속의 아우라'를 경험하기</t>
    <phoneticPr fontId="2" type="noConversion"/>
  </si>
  <si>
    <t>18. 남겨둔 마음</t>
    <phoneticPr fontId="2" type="noConversion"/>
  </si>
  <si>
    <t>기약의 섬에서 '조각난 마음' 퀘스트 완료</t>
    <phoneticPr fontId="2" type="noConversion"/>
  </si>
  <si>
    <t> - 2차 각성 퀘스트 中 기약의 섬 퀘스트 // 칭호 '아만의' 획득</t>
    <phoneticPr fontId="2" type="noConversion"/>
  </si>
  <si>
    <t>19. 완벽한 감사관!?</t>
    <phoneticPr fontId="2" type="noConversion"/>
  </si>
  <si>
    <t>[메인퀘스트]아르데타인에서 '조사 협력' 퀘스트 완료</t>
    <phoneticPr fontId="2" type="noConversion"/>
  </si>
  <si>
    <t>69. 오, 나의 여왕님</t>
    <phoneticPr fontId="2" type="noConversion"/>
  </si>
  <si>
    <t>[호감도퀘스트]에아달린의 호감도 애정 등급 달성하기</t>
    <phoneticPr fontId="2" type="noConversion"/>
  </si>
  <si>
    <t>70. 스캔들 메이커</t>
    <phoneticPr fontId="2" type="noConversion"/>
  </si>
  <si>
    <t>[호감도퀘스트]사샤의 호감도 애정 등급 달성하기</t>
    <phoneticPr fontId="2" type="noConversion"/>
  </si>
  <si>
    <t>72. 열정적인 명예 파푸니카인</t>
    <phoneticPr fontId="6" type="noConversion"/>
  </si>
  <si>
    <t>열정의 팔찌로 치장 후 라일라이 축제에서 우승하기</t>
    <phoneticPr fontId="6" type="noConversion"/>
  </si>
  <si>
    <t xml:space="preserve"> - 칭호 '명예 파푸니카인' 획득</t>
    <phoneticPr fontId="6" type="noConversion"/>
  </si>
  <si>
    <t>73. 이지적인 명예 파푸니카인</t>
    <phoneticPr fontId="6" type="noConversion"/>
  </si>
  <si>
    <t>이지의 팔찌로 치장 후 라일라이 축제에서 우승하기 (부캐1)</t>
    <phoneticPr fontId="6" type="noConversion"/>
  </si>
  <si>
    <t>74. 명랑한 명예 파푸니카인</t>
    <phoneticPr fontId="6" type="noConversion"/>
  </si>
  <si>
    <t>명랑의 팔찌로 치장 후 라일라이 축제에서 우승하기 (부캐2)</t>
    <phoneticPr fontId="6" type="noConversion"/>
  </si>
  <si>
    <t>75. 낭만적인 명예 파푸니카인</t>
    <phoneticPr fontId="6" type="noConversion"/>
  </si>
  <si>
    <t>낭만의 팔찌로 치장 후 라일라이 축제에서 우승하기 (부캐3)</t>
    <phoneticPr fontId="6" type="noConversion"/>
  </si>
  <si>
    <t>생활</t>
    <phoneticPr fontId="2" type="noConversion"/>
  </si>
  <si>
    <t>20. 장갑 좀 챙기시지?</t>
    <phoneticPr fontId="2" type="noConversion"/>
  </si>
  <si>
    <t>도구 미착용으로 식물 채집 실패</t>
    <phoneticPr fontId="2" type="noConversion"/>
  </si>
  <si>
    <t>21. 곡괭이의 기운이 느껴지지 않아!</t>
    <phoneticPr fontId="2" type="noConversion"/>
  </si>
  <si>
    <t>도구 미착용으로 채광 실패</t>
    <phoneticPr fontId="2" type="noConversion"/>
  </si>
  <si>
    <t>22. 맨 손으로 뽑을 셈인가?</t>
    <phoneticPr fontId="2" type="noConversion"/>
  </si>
  <si>
    <t>도구 미착용으로 벌목 실패</t>
    <phoneticPr fontId="2" type="noConversion"/>
  </si>
  <si>
    <t>23. 맨 손으로 땅파기</t>
    <phoneticPr fontId="2" type="noConversion"/>
  </si>
  <si>
    <t>도구 미착용으로 고고학 실패</t>
    <phoneticPr fontId="2" type="noConversion"/>
  </si>
  <si>
    <t>24. 폭발은 예술이다!</t>
    <phoneticPr fontId="2" type="noConversion"/>
  </si>
  <si>
    <t>채광 폭탄으로 프랍 3개 동시 제거</t>
    <phoneticPr fontId="2" type="noConversion"/>
  </si>
  <si>
    <t>25. 이 감촉은... 유물이 있는 감촉이구나!</t>
    <phoneticPr fontId="2" type="noConversion"/>
  </si>
  <si>
    <t>유물탐색으로 한 번에 3개 유물 동시 발견</t>
    <phoneticPr fontId="2" type="noConversion"/>
  </si>
  <si>
    <t>시스템</t>
    <phoneticPr fontId="2" type="noConversion"/>
  </si>
  <si>
    <t>26. 저명인사</t>
    <phoneticPr fontId="2" type="noConversion"/>
  </si>
  <si>
    <t>친구 50명 등록</t>
    <phoneticPr fontId="2" type="noConversion"/>
  </si>
  <si>
    <t>27. 모험의 동반자</t>
    <phoneticPr fontId="2" type="noConversion"/>
  </si>
  <si>
    <t>파티 초대 성공 </t>
    <phoneticPr fontId="2" type="noConversion"/>
  </si>
  <si>
    <t> - 칭호 '친구' 획득</t>
    <phoneticPr fontId="2" type="noConversion"/>
  </si>
  <si>
    <t>28. 내가 제일 잘 나가</t>
    <phoneticPr fontId="2" type="noConversion"/>
  </si>
  <si>
    <t>파티에서 추방 당하기 5회</t>
    <phoneticPr fontId="2" type="noConversion"/>
  </si>
  <si>
    <t>29. 일단 채우고 보자</t>
    <phoneticPr fontId="2" type="noConversion"/>
  </si>
  <si>
    <t>캐릭터 6개 생성</t>
    <phoneticPr fontId="2" type="noConversion"/>
  </si>
  <si>
    <t>30. 원펀치 히어로</t>
    <phoneticPr fontId="2" type="noConversion"/>
  </si>
  <si>
    <t>체력 100% 상태에서 일격사 당하기</t>
    <phoneticPr fontId="2" type="noConversion"/>
  </si>
  <si>
    <t>31. 봐주는 건 여기까지입니다.</t>
    <phoneticPr fontId="2" type="noConversion"/>
  </si>
  <si>
    <t>6 레벨 이하의 몬스터에게 사망하기</t>
    <phoneticPr fontId="2" type="noConversion"/>
  </si>
  <si>
    <t> - 루테란 배꽃나무 자생지 '유랑 서커스탄 캠프'에서 삐에로에게 사망</t>
    <phoneticPr fontId="2" type="noConversion"/>
  </si>
  <si>
    <t>아이템</t>
    <phoneticPr fontId="2" type="noConversion"/>
  </si>
  <si>
    <t>32. 벌거벗은 기분</t>
    <phoneticPr fontId="2" type="noConversion"/>
  </si>
  <si>
    <t>장착 중인 모든 장비의 내구도를 전부 소진하기</t>
    <phoneticPr fontId="2" type="noConversion"/>
  </si>
  <si>
    <t>33. 누구에게도 양보 할 수 없는 것</t>
    <phoneticPr fontId="2" type="noConversion"/>
  </si>
  <si>
    <t>거래 불가 아이템 개인 거래 등록하기</t>
    <phoneticPr fontId="2" type="noConversion"/>
  </si>
  <si>
    <t xml:space="preserve">34. 잭 팟! ...인가? </t>
    <phoneticPr fontId="2" type="noConversion"/>
  </si>
  <si>
    <t>드랍된 화폐로 정확히 777 실링 획득</t>
    <phoneticPr fontId="2" type="noConversion"/>
  </si>
  <si>
    <t>35. 나는 참을성이 많다</t>
    <phoneticPr fontId="2" type="noConversion"/>
  </si>
  <si>
    <t>재입고 카운트가 0초 인 물품이 생길 때까지 떠돌이 상인과의 거래창 띄워두기</t>
    <phoneticPr fontId="2" type="noConversion"/>
  </si>
  <si>
    <t> - http://www.inven.co.kr/board/lostark/4821/54158</t>
    <phoneticPr fontId="2" type="noConversion"/>
  </si>
  <si>
    <t>36. 잠깐 딴생각 했어요</t>
    <phoneticPr fontId="2" type="noConversion"/>
  </si>
  <si>
    <t>전리품 경매 중, 입찰가를 수정중인 상태로 7초 유지</t>
    <phoneticPr fontId="2" type="noConversion"/>
  </si>
  <si>
    <t>37. 지금이다!</t>
    <phoneticPr fontId="2" type="noConversion"/>
  </si>
  <si>
    <t>경매 1초미만 남았을 때 최고 입찰하기 1회</t>
    <phoneticPr fontId="2" type="noConversion"/>
  </si>
  <si>
    <t>38. 내가 꼭 갖고 말테야</t>
    <phoneticPr fontId="2" type="noConversion"/>
  </si>
  <si>
    <t>타인 최고 입찰 중, 자신이 상위 입찰 2회</t>
    <phoneticPr fontId="2" type="noConversion"/>
  </si>
  <si>
    <t xml:space="preserve">39. 이거 인기 아이템인가? </t>
    <phoneticPr fontId="2" type="noConversion"/>
  </si>
  <si>
    <t>최고 입찰 중, 타 유저가 상위 입찰 2회</t>
    <phoneticPr fontId="2" type="noConversion"/>
  </si>
  <si>
    <t>40. 신의 손</t>
    <phoneticPr fontId="2" type="noConversion"/>
  </si>
  <si>
    <t>하나의 장비를 연속으로 11회 제련 성공하기</t>
    <phoneticPr fontId="2" type="noConversion"/>
  </si>
  <si>
    <t>41. 내 사전에 실패란 없다!</t>
    <phoneticPr fontId="2" type="noConversion"/>
  </si>
  <si>
    <t>장비 계승으로 제련 단계 누적 10 / 50 / 100 이상 올리기</t>
    <phoneticPr fontId="2" type="noConversion"/>
  </si>
  <si>
    <t>42. 나도 나의 한계를 모르겠어...!</t>
    <phoneticPr fontId="2" type="noConversion"/>
  </si>
  <si>
    <t>장비 계승 한 번으로 상승한 제련 단계 10단계</t>
    <phoneticPr fontId="2" type="noConversion"/>
  </si>
  <si>
    <t>던전</t>
    <phoneticPr fontId="2" type="noConversion"/>
  </si>
  <si>
    <t>43. 나노 컨트롤</t>
    <phoneticPr fontId="2" type="noConversion"/>
  </si>
  <si>
    <t>호버보드 시험장을 5회 이하 피격으로 클리어하기</t>
    <phoneticPr fontId="2" type="noConversion"/>
  </si>
  <si>
    <t>44. 치맥을 먹어본 자!</t>
    <phoneticPr fontId="2" type="noConversion"/>
  </si>
  <si>
    <t>기막힌 맥주 마셔보기 / 잘 구운 통닭을 먹어보기</t>
    <phoneticPr fontId="2" type="noConversion"/>
  </si>
  <si>
    <t>45. 정령 구출 대작전</t>
    <phoneticPr fontId="2" type="noConversion"/>
  </si>
  <si>
    <t>정령의 땅에서 정령의 횃불을 밝히기</t>
    <phoneticPr fontId="2" type="noConversion"/>
  </si>
  <si>
    <t xml:space="preserve"> - http://www.inven.co.kr/board/lostark/4821/50248</t>
    <phoneticPr fontId="2" type="noConversion"/>
  </si>
  <si>
    <t>46. 포화속으로</t>
    <phoneticPr fontId="2" type="noConversion"/>
  </si>
  <si>
    <t>정령의 땅에서 함정에 피격당하지 않고 보스존 진입하기</t>
    <phoneticPr fontId="2" type="noConversion"/>
  </si>
  <si>
    <t>47. 헤비워커 마스터</t>
    <phoneticPr fontId="2" type="noConversion"/>
  </si>
  <si>
    <t>3가지 헤비워커 탑승하기</t>
    <phoneticPr fontId="2" type="noConversion"/>
  </si>
  <si>
    <t> - 칭호 '헤비워커' 획득</t>
    <phoneticPr fontId="2" type="noConversion"/>
  </si>
  <si>
    <t> - http://www.inven.co.kr/board/lostark/4821/60865</t>
  </si>
  <si>
    <t>대항해</t>
    <phoneticPr fontId="2" type="noConversion"/>
  </si>
  <si>
    <t>48. 황금종이 땡땡땡!</t>
    <phoneticPr fontId="2" type="noConversion"/>
  </si>
  <si>
    <t>지스브로이 주점에서 골든 벨 1 / 3 / 5 회 울리기</t>
    <phoneticPr fontId="2" type="noConversion"/>
  </si>
  <si>
    <t>49. 수라를 대신할 자</t>
    <phoneticPr fontId="2" type="noConversion"/>
  </si>
  <si>
    <t>선혈의 투기장 상급에서 강운에게 승리하기</t>
    <phoneticPr fontId="2" type="noConversion"/>
  </si>
  <si>
    <t xml:space="preserve"> - http://www.inven.co.kr/board/lostark/4821/52598</t>
    <phoneticPr fontId="2" type="noConversion"/>
  </si>
  <si>
    <t>50. 지혜의 섬 사서</t>
    <phoneticPr fontId="2" type="noConversion"/>
  </si>
  <si>
    <t>도서 5권 읽기</t>
    <phoneticPr fontId="2" type="noConversion"/>
  </si>
  <si>
    <t> - http://www.inven.co.kr/board/lostark/4821/10283</t>
  </si>
  <si>
    <t>51. 초대받지 않은 손님</t>
    <phoneticPr fontId="2" type="noConversion"/>
  </si>
  <si>
    <t>비밀스러운 연구실의 숨겨진 방에 입장</t>
    <phoneticPr fontId="2" type="noConversion"/>
  </si>
  <si>
    <t> - 고립된 영원의 섬 숨겨진 모코코 방 입장</t>
    <phoneticPr fontId="2" type="noConversion"/>
  </si>
  <si>
    <t>52. 신호등 알사탕을 아시나요?</t>
    <phoneticPr fontId="2" type="noConversion"/>
  </si>
  <si>
    <t>붉은빛 / 푸른빛 / 초록빛 알사탕 업적 완료</t>
    <phoneticPr fontId="2" type="noConversion"/>
  </si>
  <si>
    <t> - 칭호 '알록달록한' 획득</t>
    <phoneticPr fontId="2" type="noConversion"/>
  </si>
  <si>
    <t>71. 세상의 아름다움을 찾아서</t>
    <phoneticPr fontId="6" type="noConversion"/>
  </si>
  <si>
    <t>셀피 모드 업적 완료하기 (4개)</t>
    <phoneticPr fontId="6" type="noConversion"/>
  </si>
  <si>
    <t xml:space="preserve"> - 칭호 '자유로운 여행작가' 획득</t>
    <phoneticPr fontId="6" type="noConversion"/>
  </si>
  <si>
    <t>큐브
/
타워</t>
    <phoneticPr fontId="2" type="noConversion"/>
  </si>
  <si>
    <t>53. 일부러 그런 건 아니야</t>
    <phoneticPr fontId="2" type="noConversion"/>
  </si>
  <si>
    <t>하나의 큐브 스테이지를 2회 이상 사망 후 클리어</t>
    <phoneticPr fontId="2" type="noConversion"/>
  </si>
  <si>
    <t>54. 너무 쉽군</t>
    <phoneticPr fontId="2" type="noConversion"/>
  </si>
  <si>
    <t>10초 안에 타워 오브 쉐도우 스테이지 클리어</t>
    <phoneticPr fontId="2" type="noConversion"/>
  </si>
  <si>
    <t xml:space="preserve">55. 가장 높은 어둠에서 떨어지다 l </t>
    <phoneticPr fontId="2" type="noConversion"/>
  </si>
  <si>
    <t>타워 오브 쉐도우 50층 공략 실패</t>
    <phoneticPr fontId="2" type="noConversion"/>
  </si>
  <si>
    <t xml:space="preserve">56. 가장 높은 어둠에서 떨어지다 ll </t>
    <phoneticPr fontId="2" type="noConversion"/>
  </si>
  <si>
    <t>타워 오브 페이트 50층 공략 실패</t>
    <phoneticPr fontId="2" type="noConversion"/>
  </si>
  <si>
    <t xml:space="preserve">57. 어둠을 이긴자 l </t>
    <phoneticPr fontId="2" type="noConversion"/>
  </si>
  <si>
    <t>타워 오브 쉐도우 10층에서 한대도 맞지 않고 클리어</t>
    <phoneticPr fontId="2" type="noConversion"/>
  </si>
  <si>
    <t xml:space="preserve">58. 어둠을 이긴자 ll </t>
    <phoneticPr fontId="2" type="noConversion"/>
  </si>
  <si>
    <t>타워 오브 페이트 10층에서 한대도 맞지 않고 클리어</t>
    <phoneticPr fontId="2" type="noConversion"/>
  </si>
  <si>
    <t>59. 10초면 충분해</t>
    <phoneticPr fontId="2" type="noConversion"/>
  </si>
  <si>
    <t>10초 안에 타워 오브 페이트 스테이지 클리어</t>
    <phoneticPr fontId="2" type="noConversion"/>
  </si>
  <si>
    <t>레이드</t>
    <phoneticPr fontId="2" type="noConversion"/>
  </si>
  <si>
    <t>60. 어이쿠, 죄송합니다</t>
    <phoneticPr fontId="2" type="noConversion"/>
  </si>
  <si>
    <t>레이드에서 4번째로 4번 사망하기</t>
    <phoneticPr fontId="2" type="noConversion"/>
  </si>
  <si>
    <t>61. 무지개색 안개 공격이다!</t>
    <phoneticPr fontId="2" type="noConversion"/>
  </si>
  <si>
    <t>미스틱의 푸른빛 / 보랏빛 / 회색빛 안개 접촉</t>
    <phoneticPr fontId="2" type="noConversion"/>
  </si>
  <si>
    <t> - 3페까지 가서 안개 접촉하면 깨집니다.</t>
    <phoneticPr fontId="2" type="noConversion"/>
  </si>
  <si>
    <t>62. 들어올 때는 마음대로지만..</t>
    <phoneticPr fontId="2" type="noConversion"/>
  </si>
  <si>
    <t>성석 내부로 입장</t>
    <phoneticPr fontId="2" type="noConversion"/>
  </si>
  <si>
    <t> - 카이슈테르 2페 성석 방 입장하면 됩니다.</t>
    <phoneticPr fontId="2" type="noConversion"/>
  </si>
  <si>
    <t>63. 아크라시아 부숴!</t>
    <phoneticPr fontId="2" type="noConversion"/>
  </si>
  <si>
    <t>카이슈테르의 '행성 파괴' 스킬에 피격</t>
    <phoneticPr fontId="2" type="noConversion"/>
  </si>
  <si>
    <t> - 카이슈테르 3페 패턴 광역기</t>
    <phoneticPr fontId="2" type="noConversion"/>
  </si>
  <si>
    <t>불가능</t>
    <phoneticPr fontId="2" type="noConversion"/>
  </si>
  <si>
    <t>64. 찬란한 광휘의 시련</t>
    <phoneticPr fontId="2" type="noConversion"/>
  </si>
  <si>
    <t>전 서버 최초로 시련 난이도 아카테스를 토벌하기</t>
    <phoneticPr fontId="2" type="noConversion"/>
  </si>
  <si>
    <t> - 칭호 '아카테스 슬레이어' 획득</t>
    <phoneticPr fontId="2" type="noConversion"/>
  </si>
  <si>
    <t>65. 잔혹한 파멸의 시련</t>
    <phoneticPr fontId="2" type="noConversion"/>
  </si>
  <si>
    <t>전 서버 최초로 시련 난이도 이그렉시온을 토벌하기</t>
    <phoneticPr fontId="2" type="noConversion"/>
  </si>
  <si>
    <t> - 칭호 '이그렉시온 슬레이어' 획득</t>
    <phoneticPr fontId="2" type="noConversion"/>
  </si>
  <si>
    <t>66. 끝없는 번뇌의 시련</t>
    <phoneticPr fontId="2" type="noConversion"/>
  </si>
  <si>
    <t>전 서버 최초로 시련 난이도 엘버하스틱 토벌하기</t>
    <phoneticPr fontId="2" type="noConversion"/>
  </si>
  <si>
    <t> - 칭호 '엘버하스틱 슬레이어' 획득</t>
    <phoneticPr fontId="2" type="noConversion"/>
  </si>
  <si>
    <t>67. 환상적인 수족관</t>
    <phoneticPr fontId="2" type="noConversion"/>
  </si>
  <si>
    <t>태만의 바다에 숨겨진 아름다운 풍경을 감상하기</t>
    <phoneticPr fontId="2" type="noConversion"/>
  </si>
  <si>
    <t xml:space="preserve"> - http://www.inven.co.kr/board/lostark/4821/66407</t>
    <phoneticPr fontId="2" type="noConversion"/>
  </si>
  <si>
    <t>68. 후방은 나에게 맡겨라!</t>
    <phoneticPr fontId="2" type="noConversion"/>
  </si>
  <si>
    <t>카이슈테르 레이드의 전투 지원 업적 모두 완료하기</t>
    <phoneticPr fontId="2" type="noConversion"/>
  </si>
  <si>
    <t xml:space="preserve"> - http://www.inven.co.kr/board/lostark/4821/66544</t>
    <phoneticPr fontId="2" type="noConversion"/>
  </si>
  <si>
    <t>보상 획득처: 대도시</t>
    <phoneticPr fontId="2" type="noConversion"/>
  </si>
  <si>
    <t>세계수의 잎 현황</t>
    <phoneticPr fontId="2" type="noConversion"/>
  </si>
  <si>
    <t>세계수의 잎</t>
    <phoneticPr fontId="2" type="noConversion"/>
  </si>
  <si>
    <t>획득 방법</t>
    <phoneticPr fontId="2" type="noConversion"/>
  </si>
  <si>
    <t>획득 현황</t>
    <phoneticPr fontId="2" type="noConversion"/>
  </si>
  <si>
    <t>세계수의 잎 #01</t>
    <phoneticPr fontId="2" type="noConversion"/>
  </si>
  <si>
    <t>[가이드] 즐거운 생활 수집품 모으기</t>
    <phoneticPr fontId="2" type="noConversion"/>
  </si>
  <si>
    <t>세계수의 잎 #02</t>
    <phoneticPr fontId="2" type="noConversion"/>
  </si>
  <si>
    <t>[생활] 채집</t>
    <phoneticPr fontId="2" type="noConversion"/>
  </si>
  <si>
    <t>채집</t>
    <phoneticPr fontId="2" type="noConversion"/>
  </si>
  <si>
    <t>세계수의 잎 #03</t>
    <phoneticPr fontId="2" type="noConversion"/>
  </si>
  <si>
    <t>[생활] 벌목</t>
    <phoneticPr fontId="2" type="noConversion"/>
  </si>
  <si>
    <t>벌목</t>
    <phoneticPr fontId="2" type="noConversion"/>
  </si>
  <si>
    <t>세계수의 잎 #04</t>
    <phoneticPr fontId="2" type="noConversion"/>
  </si>
  <si>
    <t>[생활] 채광</t>
    <phoneticPr fontId="2" type="noConversion"/>
  </si>
  <si>
    <t>채광</t>
    <phoneticPr fontId="2" type="noConversion"/>
  </si>
  <si>
    <t>세계수의 잎 #05</t>
    <phoneticPr fontId="2" type="noConversion"/>
  </si>
  <si>
    <t>[생활] 수렵</t>
    <phoneticPr fontId="2" type="noConversion"/>
  </si>
  <si>
    <t>수렵</t>
    <phoneticPr fontId="2" type="noConversion"/>
  </si>
  <si>
    <t>세계수의 잎 #06</t>
    <phoneticPr fontId="2" type="noConversion"/>
  </si>
  <si>
    <t>[생활] 낚시</t>
    <phoneticPr fontId="2" type="noConversion"/>
  </si>
  <si>
    <t>낚시</t>
    <phoneticPr fontId="2" type="noConversion"/>
  </si>
  <si>
    <t>세계수의 잎 #07</t>
    <phoneticPr fontId="2" type="noConversion"/>
  </si>
  <si>
    <t>[생활] 고고학</t>
    <phoneticPr fontId="2" type="noConversion"/>
  </si>
  <si>
    <t>고고학</t>
    <phoneticPr fontId="2" type="noConversion"/>
  </si>
  <si>
    <t>세계수의 잎 #08</t>
    <phoneticPr fontId="2" type="noConversion"/>
  </si>
  <si>
    <t>세계수의 잎 #09</t>
    <phoneticPr fontId="2" type="noConversion"/>
  </si>
  <si>
    <t>세계수의 잎 #10</t>
    <phoneticPr fontId="2" type="noConversion"/>
  </si>
  <si>
    <t>세계수의 잎 #11</t>
    <phoneticPr fontId="2" type="noConversion"/>
  </si>
  <si>
    <t>세계수의 잎 #12</t>
    <phoneticPr fontId="2" type="noConversion"/>
  </si>
  <si>
    <t>세계수의 잎 #13</t>
    <phoneticPr fontId="2" type="noConversion"/>
  </si>
  <si>
    <t>세계수의 잎 #14</t>
    <phoneticPr fontId="2" type="noConversion"/>
  </si>
  <si>
    <t>세계수의 잎 #15</t>
    <phoneticPr fontId="2" type="noConversion"/>
  </si>
  <si>
    <t>세계수의 잎 #16</t>
    <phoneticPr fontId="2" type="noConversion"/>
  </si>
  <si>
    <t>세계수의 잎 #17</t>
    <phoneticPr fontId="2" type="noConversion"/>
  </si>
  <si>
    <t>세계수의 잎 #18</t>
    <phoneticPr fontId="2" type="noConversion"/>
  </si>
  <si>
    <t>세계수의 잎 #19</t>
    <phoneticPr fontId="2" type="noConversion"/>
  </si>
  <si>
    <t>세계수의 잎 #20</t>
    <phoneticPr fontId="2" type="noConversion"/>
  </si>
  <si>
    <t>세계수의 잎 #21</t>
    <phoneticPr fontId="2" type="noConversion"/>
  </si>
  <si>
    <t>세계수의 잎 #22</t>
    <phoneticPr fontId="2" type="noConversion"/>
  </si>
  <si>
    <t>세계수의 잎 #23</t>
    <phoneticPr fontId="2" type="noConversion"/>
  </si>
  <si>
    <t>세계수의 잎 #24</t>
    <phoneticPr fontId="2" type="noConversion"/>
  </si>
  <si>
    <t>세계수의 잎 #25</t>
    <phoneticPr fontId="2" type="noConversion"/>
  </si>
  <si>
    <t>세계수의 잎 #26</t>
    <phoneticPr fontId="2" type="noConversion"/>
  </si>
  <si>
    <t>세계수의 잎 #27</t>
    <phoneticPr fontId="2" type="noConversion"/>
  </si>
  <si>
    <t>세계수의 잎 #28</t>
    <phoneticPr fontId="2" type="noConversion"/>
  </si>
  <si>
    <t>세계수의 잎 #29</t>
    <phoneticPr fontId="2" type="noConversion"/>
  </si>
  <si>
    <t>세계수의 잎 #30</t>
    <phoneticPr fontId="2" type="noConversion"/>
  </si>
  <si>
    <t>세계수의 잎 #31</t>
    <phoneticPr fontId="2" type="noConversion"/>
  </si>
  <si>
    <t>세계수의 잎 #41</t>
    <phoneticPr fontId="2" type="noConversion"/>
  </si>
  <si>
    <t>세계수의 잎 #42</t>
    <phoneticPr fontId="2" type="noConversion"/>
  </si>
  <si>
    <t>세계수의 잎 #43</t>
    <phoneticPr fontId="2" type="noConversion"/>
  </si>
  <si>
    <t>세계수의 잎 #44</t>
    <phoneticPr fontId="2" type="noConversion"/>
  </si>
  <si>
    <t>세계수의 잎 #45</t>
    <phoneticPr fontId="2" type="noConversion"/>
  </si>
  <si>
    <t>세계수의 잎 #46</t>
    <phoneticPr fontId="2" type="noConversion"/>
  </si>
  <si>
    <t>세계수의 잎 #50</t>
    <phoneticPr fontId="2" type="noConversion"/>
  </si>
  <si>
    <t>세계수의 잎 #51</t>
    <phoneticPr fontId="2" type="noConversion"/>
  </si>
  <si>
    <t>세계수의 잎 #52</t>
    <phoneticPr fontId="2" type="noConversion"/>
  </si>
  <si>
    <t>세계수의 잎 #53</t>
    <phoneticPr fontId="2" type="noConversion"/>
  </si>
  <si>
    <t>세계수의 잎 #54</t>
    <phoneticPr fontId="2" type="noConversion"/>
  </si>
  <si>
    <t>세계수의 잎 #55</t>
    <phoneticPr fontId="2" type="noConversion"/>
  </si>
  <si>
    <t>세계수의 잎 #59</t>
    <phoneticPr fontId="2" type="noConversion"/>
  </si>
  <si>
    <t>세계수의 잎 #60</t>
    <phoneticPr fontId="2" type="noConversion"/>
  </si>
  <si>
    <t>세계수의 잎 #61</t>
    <phoneticPr fontId="2" type="noConversion"/>
  </si>
  <si>
    <t>세계수의 잎 #62</t>
    <phoneticPr fontId="2" type="noConversion"/>
  </si>
  <si>
    <t>세계수의 잎 #63</t>
    <phoneticPr fontId="2" type="noConversion"/>
  </si>
  <si>
    <t>세계수의 잎 #64</t>
    <phoneticPr fontId="2" type="noConversion"/>
  </si>
  <si>
    <t>세계수의 잎 #68</t>
    <phoneticPr fontId="2" type="noConversion"/>
  </si>
  <si>
    <t>세계수의 잎 #69</t>
    <phoneticPr fontId="2" type="noConversion"/>
  </si>
  <si>
    <t>세계수의 잎 #70</t>
    <phoneticPr fontId="2" type="noConversion"/>
  </si>
  <si>
    <t>세계수의 잎 #71</t>
    <phoneticPr fontId="2" type="noConversion"/>
  </si>
  <si>
    <t>세계수의 잎 #72</t>
    <phoneticPr fontId="2" type="noConversion"/>
  </si>
  <si>
    <t>세계수의 잎 #73</t>
    <phoneticPr fontId="2" type="noConversion"/>
  </si>
  <si>
    <t>세계수의 잎 #32</t>
    <phoneticPr fontId="2" type="noConversion"/>
  </si>
  <si>
    <t>미구현</t>
    <phoneticPr fontId="2" type="noConversion"/>
  </si>
  <si>
    <t>세계수의 잎 #33</t>
    <phoneticPr fontId="2" type="noConversion"/>
  </si>
  <si>
    <t>세계수의 잎 #34</t>
    <phoneticPr fontId="2" type="noConversion"/>
  </si>
  <si>
    <t>세계수의 잎 #35</t>
    <phoneticPr fontId="2" type="noConversion"/>
  </si>
  <si>
    <t>세계수의 잎 #36</t>
    <phoneticPr fontId="2" type="noConversion"/>
  </si>
  <si>
    <t>세계수의 잎 #37</t>
    <phoneticPr fontId="2" type="noConversion"/>
  </si>
  <si>
    <t>세계수의 잎 #38</t>
    <phoneticPr fontId="2" type="noConversion"/>
  </si>
  <si>
    <t>세계수의 잎 #39</t>
    <phoneticPr fontId="2" type="noConversion"/>
  </si>
  <si>
    <t>세계수의 잎 #40</t>
    <phoneticPr fontId="2" type="noConversion"/>
  </si>
  <si>
    <t>세계수의 잎 #47</t>
    <phoneticPr fontId="2" type="noConversion"/>
  </si>
  <si>
    <t>세계수의 잎 #48</t>
    <phoneticPr fontId="2" type="noConversion"/>
  </si>
  <si>
    <t>세계수의 잎 #49</t>
    <phoneticPr fontId="2" type="noConversion"/>
  </si>
  <si>
    <t>세계수의 잎 #56</t>
    <phoneticPr fontId="2" type="noConversion"/>
  </si>
  <si>
    <t>세계수의 잎 #57</t>
    <phoneticPr fontId="2" type="noConversion"/>
  </si>
  <si>
    <t>세계수의 잎 #58</t>
    <phoneticPr fontId="2" type="noConversion"/>
  </si>
  <si>
    <t>세계수의 잎 #65</t>
    <phoneticPr fontId="2" type="noConversion"/>
  </si>
  <si>
    <t>세계수의 잎 #66</t>
    <phoneticPr fontId="2" type="noConversion"/>
  </si>
  <si>
    <t>세계수의 잎 #67</t>
    <phoneticPr fontId="2" type="noConversion"/>
  </si>
  <si>
    <t>보상 획득처: 페이토</t>
    <phoneticPr fontId="2" type="noConversion"/>
  </si>
  <si>
    <t>항해 모험물 현황</t>
    <phoneticPr fontId="2" type="noConversion"/>
  </si>
  <si>
    <t>모험물</t>
    <phoneticPr fontId="2" type="noConversion"/>
  </si>
  <si>
    <t>대략적인 위치</t>
    <phoneticPr fontId="2" type="noConversion"/>
  </si>
  <si>
    <t>모코코 버섯</t>
    <phoneticPr fontId="2" type="noConversion"/>
  </si>
  <si>
    <t xml:space="preserve"> [모험의 서] 토토이크 70%</t>
    <phoneticPr fontId="2" type="noConversion"/>
  </si>
  <si>
    <t>거대버섯 섬</t>
    <phoneticPr fontId="2" type="noConversion"/>
  </si>
  <si>
    <t>라마</t>
    <phoneticPr fontId="2" type="noConversion"/>
  </si>
  <si>
    <t>판다 푸푸 섬 남동쪽(폭풍우 진입 전)</t>
    <phoneticPr fontId="2" type="noConversion"/>
  </si>
  <si>
    <t>붉은바다거북</t>
    <phoneticPr fontId="2" type="noConversion"/>
  </si>
  <si>
    <t xml:space="preserve"> [모험의 서] 파푸니카 60%</t>
    <phoneticPr fontId="2" type="noConversion"/>
  </si>
  <si>
    <t>무법자의 섬 남동쪽</t>
    <phoneticPr fontId="2" type="noConversion"/>
  </si>
  <si>
    <t>스타더스트</t>
    <phoneticPr fontId="2" type="noConversion"/>
  </si>
  <si>
    <r>
      <t xml:space="preserve"> [원정대 영지] 아스티엘 </t>
    </r>
    <r>
      <rPr>
        <b/>
        <sz val="11"/>
        <rFont val="맑은 고딕"/>
        <family val="3"/>
        <charset val="129"/>
      </rPr>
      <t>(승리의 인장 11,400개)</t>
    </r>
    <phoneticPr fontId="2" type="noConversion"/>
  </si>
  <si>
    <t>태초의 섬</t>
    <phoneticPr fontId="2" type="noConversion"/>
  </si>
  <si>
    <t>바다꽃</t>
    <phoneticPr fontId="2" type="noConversion"/>
  </si>
  <si>
    <t xml:space="preserve"> [모험의 서] 애니츠 70%</t>
    <phoneticPr fontId="2" type="noConversion"/>
  </si>
  <si>
    <t>거북섬 동쪽 'ㄴ'자 형태 애니츠 대륙</t>
    <phoneticPr fontId="2" type="noConversion"/>
  </si>
  <si>
    <t>스타후르츠</t>
    <phoneticPr fontId="2" type="noConversion"/>
  </si>
  <si>
    <r>
      <t xml:space="preserve"> [원정대 영지] 투루 </t>
    </r>
    <r>
      <rPr>
        <b/>
        <sz val="11"/>
        <rFont val="맑은 고딕"/>
        <family val="3"/>
        <charset val="129"/>
      </rPr>
      <t>(모험의 인장 11,400개)</t>
    </r>
    <phoneticPr fontId="2" type="noConversion"/>
  </si>
  <si>
    <t>발푸르기스 섬 서쪽</t>
    <phoneticPr fontId="2" type="noConversion"/>
  </si>
  <si>
    <t>용과</t>
    <phoneticPr fontId="2" type="noConversion"/>
  </si>
  <si>
    <t xml:space="preserve"> [모험의 서] 욘 60%</t>
    <phoneticPr fontId="2" type="noConversion"/>
  </si>
  <si>
    <t>히프노스의 눈 남서쪽</t>
    <phoneticPr fontId="2" type="noConversion"/>
  </si>
  <si>
    <t>맨드릴</t>
    <phoneticPr fontId="2" type="noConversion"/>
  </si>
  <si>
    <r>
      <t xml:space="preserve"> [원정대 영지] 플로르 </t>
    </r>
    <r>
      <rPr>
        <b/>
        <sz val="11"/>
        <rFont val="맑은 고딕"/>
        <family val="3"/>
        <charset val="129"/>
      </rPr>
      <t>(승리의 인장 10,800개)</t>
    </r>
    <phoneticPr fontId="2" type="noConversion"/>
  </si>
  <si>
    <t>유령 도마뱀</t>
    <phoneticPr fontId="2" type="noConversion"/>
  </si>
  <si>
    <r>
      <t xml:space="preserve"> [원정대 영지] 사하 </t>
    </r>
    <r>
      <rPr>
        <b/>
        <sz val="11"/>
        <rFont val="맑은 고딕"/>
        <family val="3"/>
        <charset val="129"/>
      </rPr>
      <t>(토벌의 인장 10,800개)</t>
    </r>
    <phoneticPr fontId="2" type="noConversion"/>
  </si>
  <si>
    <t>로헨델 항구에서 남서쪽</t>
    <phoneticPr fontId="2" type="noConversion"/>
  </si>
  <si>
    <t>오색앵무새</t>
    <phoneticPr fontId="2" type="noConversion"/>
  </si>
  <si>
    <t xml:space="preserve"> [모험의 서] 로헨델 50%</t>
    <phoneticPr fontId="2" type="noConversion"/>
  </si>
  <si>
    <t>하모니섬 남서쪽</t>
    <phoneticPr fontId="2" type="noConversion"/>
  </si>
  <si>
    <t>바람의 석판</t>
    <phoneticPr fontId="2" type="noConversion"/>
  </si>
  <si>
    <r>
      <t xml:space="preserve"> [원정대 영지] 프라우케 </t>
    </r>
    <r>
      <rPr>
        <b/>
        <sz val="11"/>
        <rFont val="맑은 고딕"/>
        <family val="3"/>
        <charset val="129"/>
      </rPr>
      <t>(승리의 인장 11,400개)</t>
    </r>
    <phoneticPr fontId="2" type="noConversion"/>
  </si>
  <si>
    <t>안타레스 해협 모래폭풍 원주민 부락 아래</t>
    <phoneticPr fontId="2" type="noConversion"/>
  </si>
  <si>
    <t>반달가면</t>
    <phoneticPr fontId="2" type="noConversion"/>
  </si>
  <si>
    <t>코벤티나 해 북쪽(불타는 얼음의 왼쪽)</t>
    <phoneticPr fontId="2" type="noConversion"/>
  </si>
  <si>
    <t>고대 지팡이</t>
    <phoneticPr fontId="2" type="noConversion"/>
  </si>
  <si>
    <r>
      <t xml:space="preserve"> [호감도] 파푸니카 자하라 </t>
    </r>
    <r>
      <rPr>
        <b/>
        <sz val="11"/>
        <rFont val="맑은 고딕"/>
        <family val="3"/>
        <charset val="129"/>
      </rPr>
      <t>신뢰</t>
    </r>
    <phoneticPr fontId="2" type="noConversion"/>
  </si>
  <si>
    <t>그림자달 시장 섬 동쪽</t>
    <phoneticPr fontId="2" type="noConversion"/>
  </si>
  <si>
    <t>고대 금화</t>
    <phoneticPr fontId="2" type="noConversion"/>
  </si>
  <si>
    <r>
      <t xml:space="preserve"> [호감도] 파푸니카 리루 </t>
    </r>
    <r>
      <rPr>
        <b/>
        <sz val="11"/>
        <rFont val="맑은 고딕"/>
        <family val="3"/>
        <charset val="129"/>
      </rPr>
      <t>신뢰</t>
    </r>
    <phoneticPr fontId="2" type="noConversion"/>
  </si>
  <si>
    <t>왜곡된 차원의 섬 북쪽</t>
    <phoneticPr fontId="2" type="noConversion"/>
  </si>
  <si>
    <t>잊혀진 호수</t>
    <phoneticPr fontId="2" type="noConversion"/>
  </si>
  <si>
    <r>
      <t xml:space="preserve"> [호감도] 루테란 서부 장인 우루루 </t>
    </r>
    <r>
      <rPr>
        <b/>
        <sz val="11"/>
        <rFont val="맑은 고딕"/>
        <family val="3"/>
        <charset val="129"/>
      </rPr>
      <t>신뢰</t>
    </r>
    <phoneticPr fontId="2" type="noConversion"/>
  </si>
  <si>
    <t>베른 북해 망자해역 원주민부락 남서쪽 깊은 곳</t>
    <phoneticPr fontId="2" type="noConversion"/>
  </si>
  <si>
    <t>크래바스</t>
    <phoneticPr fontId="2" type="noConversion"/>
  </si>
  <si>
    <r>
      <t xml:space="preserve"> [호감도] 부서진 빙하의 섬 샐리 </t>
    </r>
    <r>
      <rPr>
        <b/>
        <sz val="11"/>
        <rFont val="맑은 고딕"/>
        <family val="3"/>
        <charset val="129"/>
      </rPr>
      <t>신뢰</t>
    </r>
    <phoneticPr fontId="2" type="noConversion"/>
  </si>
  <si>
    <t>얼음 미로의 섬 서쪽</t>
    <phoneticPr fontId="2" type="noConversion"/>
  </si>
  <si>
    <t>불타는 얼음</t>
    <phoneticPr fontId="2" type="noConversion"/>
  </si>
  <si>
    <t>코벤티나 해 북쪽(반달가면의 오른쪽)</t>
    <phoneticPr fontId="2" type="noConversion"/>
  </si>
  <si>
    <t>고인돌</t>
    <phoneticPr fontId="2" type="noConversion"/>
  </si>
  <si>
    <r>
      <t xml:space="preserve"> [물물교환] 욘 </t>
    </r>
    <r>
      <rPr>
        <b/>
        <sz val="11"/>
        <rFont val="맑은 고딕"/>
        <family val="3"/>
        <charset val="129"/>
      </rPr>
      <t>(아크투르스의 주화 3,340개)</t>
    </r>
    <phoneticPr fontId="2" type="noConversion"/>
  </si>
  <si>
    <t>짙은 안개 능선 남동쪽</t>
    <phoneticPr fontId="2" type="noConversion"/>
  </si>
  <si>
    <t>마법진</t>
    <phoneticPr fontId="2" type="noConversion"/>
  </si>
  <si>
    <t>포르투나 섬 남서쪽</t>
    <phoneticPr fontId="2" type="noConversion"/>
  </si>
  <si>
    <t>난파선 잔해</t>
    <phoneticPr fontId="2" type="noConversion"/>
  </si>
  <si>
    <r>
      <t xml:space="preserve"> [물물교환] 아르데타인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</si>
  <si>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오르비스 섬과 회상의 섬 사이</t>
    <phoneticPr fontId="2" type="noConversion"/>
  </si>
  <si>
    <t>참돌고래</t>
    <phoneticPr fontId="2" type="noConversion"/>
  </si>
  <si>
    <r>
      <t xml:space="preserve"> [물물교환] 베른 북부 작살아귀 헌팅 </t>
    </r>
    <r>
      <rPr>
        <b/>
        <sz val="11"/>
        <rFont val="맑은 고딕"/>
        <family val="3"/>
        <charset val="129"/>
      </rPr>
      <t>(기에나 주화 6,680개)</t>
    </r>
    <phoneticPr fontId="2" type="noConversion"/>
  </si>
  <si>
    <t>신월의 섬 살짝 북서쪽</t>
    <phoneticPr fontId="2" type="noConversion"/>
  </si>
  <si>
    <t>극지 맘모스</t>
    <phoneticPr fontId="2" type="noConversion"/>
  </si>
  <si>
    <t xml:space="preserve"> [모험의 서] 슈샤이어 60%</t>
    <phoneticPr fontId="2" type="noConversion"/>
  </si>
  <si>
    <t>얼음과 불의 섬 남서쪽</t>
    <phoneticPr fontId="2" type="noConversion"/>
  </si>
  <si>
    <t>붉은 낙타</t>
    <phoneticPr fontId="2" type="noConversion"/>
  </si>
  <si>
    <t xml:space="preserve"> [모험의 서] 아르데타인 60%</t>
    <phoneticPr fontId="2" type="noConversion"/>
  </si>
  <si>
    <t>아르데타인 남쪽 알트아이젠 섬 가기 전</t>
    <phoneticPr fontId="2" type="noConversion"/>
  </si>
  <si>
    <t>유니콘</t>
    <phoneticPr fontId="2" type="noConversion"/>
  </si>
  <si>
    <r>
      <t xml:space="preserve"> [호감도] 해상낙원 페이토 타냐 벤텀 </t>
    </r>
    <r>
      <rPr>
        <b/>
        <sz val="11"/>
        <rFont val="맑은 고딕"/>
        <family val="3"/>
        <charset val="129"/>
      </rPr>
      <t>신뢰</t>
    </r>
    <phoneticPr fontId="2" type="noConversion"/>
  </si>
  <si>
    <t>해바라기 섬 동쪽</t>
    <phoneticPr fontId="2" type="noConversion"/>
  </si>
  <si>
    <t>유령 가오리</t>
    <phoneticPr fontId="2" type="noConversion"/>
  </si>
  <si>
    <t xml:space="preserve"> [대항해] 보물지도 - 난파선</t>
    <phoneticPr fontId="2" type="noConversion"/>
  </si>
  <si>
    <t>리베하임 북서쪽</t>
    <phoneticPr fontId="2" type="noConversion"/>
  </si>
  <si>
    <t>세이렌</t>
    <phoneticPr fontId="2" type="noConversion"/>
  </si>
  <si>
    <t>볼라르섬 동쪽</t>
    <phoneticPr fontId="2" type="noConversion"/>
  </si>
  <si>
    <t>달의 탑</t>
    <phoneticPr fontId="2" type="noConversion"/>
  </si>
  <si>
    <t xml:space="preserve"> [필드보스] 알라케르 - 치킹</t>
    <phoneticPr fontId="2" type="noConversion"/>
  </si>
  <si>
    <t>베른 북해 망자해역 원주민부락 남동쪽</t>
    <phoneticPr fontId="2" type="noConversion"/>
  </si>
  <si>
    <t>신의 창</t>
    <phoneticPr fontId="2" type="noConversion"/>
  </si>
  <si>
    <r>
      <t xml:space="preserve"> [물물교환] 루테란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</si>
  <si>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검은이빨 주둔지 서쪽 폭풍우 해역</t>
    <phoneticPr fontId="2" type="noConversion"/>
  </si>
  <si>
    <t>기에나 석상</t>
    <phoneticPr fontId="2" type="noConversion"/>
  </si>
  <si>
    <t xml:space="preserve"> [가이드] 대항해 - 모험물</t>
    <phoneticPr fontId="2" type="noConversion"/>
  </si>
  <si>
    <t>기에나 섬</t>
    <phoneticPr fontId="2" type="noConversion"/>
  </si>
  <si>
    <t>오로라</t>
    <phoneticPr fontId="2" type="noConversion"/>
  </si>
  <si>
    <t xml:space="preserve"> [대항해] 조화의 관문 열쇠 보상 - 난파선 보물지도</t>
    <phoneticPr fontId="2" type="noConversion"/>
  </si>
  <si>
    <t>새벽의 바다 북동쪽</t>
    <phoneticPr fontId="2" type="noConversion"/>
  </si>
  <si>
    <t>소용돌이</t>
    <phoneticPr fontId="2" type="noConversion"/>
  </si>
  <si>
    <r>
      <t xml:space="preserve"> [물물교환] 애니츠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</si>
  <si>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애니츠 북동쪽(폭풍우 해역 지나서 맵 끝부분)</t>
    <phoneticPr fontId="2" type="noConversion"/>
  </si>
  <si>
    <t>침묵하는 섬</t>
    <phoneticPr fontId="2" type="noConversion"/>
  </si>
  <si>
    <t xml:space="preserve"> [모험의 서] 페이튼 50%</t>
    <phoneticPr fontId="2" type="noConversion"/>
  </si>
  <si>
    <t>카마인 주둔지와 페르마타 중간</t>
    <phoneticPr fontId="2" type="noConversion"/>
  </si>
  <si>
    <t>토토이끼 배</t>
    <phoneticPr fontId="2" type="noConversion"/>
  </si>
  <si>
    <t>토토이크 남쪽대륙</t>
    <phoneticPr fontId="2" type="noConversion"/>
  </si>
  <si>
    <t>북해의 눈</t>
    <phoneticPr fontId="2" type="noConversion"/>
  </si>
  <si>
    <r>
      <t xml:space="preserve"> [물물교환] 슈샤이어 작살아귀 헌팅 </t>
    </r>
    <r>
      <rPr>
        <b/>
        <sz val="11"/>
        <rFont val="맑은 고딕"/>
        <family val="3"/>
        <charset val="129"/>
      </rPr>
      <t>(기에나 주화 6,680개)</t>
    </r>
    <phoneticPr fontId="2" type="noConversion"/>
  </si>
  <si>
    <t>메테오라 서쪽</t>
    <phoneticPr fontId="2" type="noConversion"/>
  </si>
  <si>
    <t>남해의 눈</t>
    <phoneticPr fontId="2" type="noConversion"/>
  </si>
  <si>
    <t xml:space="preserve"> [대항해] 환각의 섬 전리품</t>
    <phoneticPr fontId="2" type="noConversion"/>
  </si>
  <si>
    <t>세월의 섬 북쪽</t>
    <phoneticPr fontId="2" type="noConversion"/>
  </si>
  <si>
    <t>죽은자의 눈</t>
    <phoneticPr fontId="2" type="noConversion"/>
  </si>
  <si>
    <t xml:space="preserve"> [토벌] 죽음의 협곡 - 필드보스</t>
    <phoneticPr fontId="2" type="noConversion"/>
  </si>
  <si>
    <t>애니츠 북동쪽</t>
    <phoneticPr fontId="2" type="noConversion"/>
  </si>
  <si>
    <t>의문의 상자</t>
    <phoneticPr fontId="2" type="noConversion"/>
  </si>
  <si>
    <t xml:space="preserve"> [토벌] 포르페 - 필드보스</t>
    <phoneticPr fontId="2" type="noConversion"/>
  </si>
  <si>
    <t>검은이빨 주둔지 남동쪽</t>
    <phoneticPr fontId="2" type="noConversion"/>
  </si>
  <si>
    <t>해적의 의족</t>
    <phoneticPr fontId="2" type="noConversion"/>
  </si>
  <si>
    <t>포르페 남동쪽</t>
    <phoneticPr fontId="2" type="noConversion"/>
  </si>
  <si>
    <t>해적의 깃발</t>
    <phoneticPr fontId="2" type="noConversion"/>
  </si>
  <si>
    <t xml:space="preserve"> [토벌] 얼음과 불의 섬 - 필드보스 / 스피다 섬 - 필드보스</t>
    <phoneticPr fontId="2" type="noConversion"/>
  </si>
  <si>
    <t>루테란 남쪽 해안가</t>
    <phoneticPr fontId="2" type="noConversion"/>
  </si>
  <si>
    <t>헤스티아호</t>
    <phoneticPr fontId="2" type="noConversion"/>
  </si>
  <si>
    <t xml:space="preserve"> [토벌] 알트아이젠 - 필드보스</t>
    <phoneticPr fontId="2" type="noConversion"/>
  </si>
  <si>
    <t>환영 나비</t>
    <phoneticPr fontId="2" type="noConversion"/>
  </si>
  <si>
    <t xml:space="preserve"> [필드보스] 환영 나비 섬 - 아드린느</t>
    <phoneticPr fontId="2" type="noConversion"/>
  </si>
  <si>
    <t>대왕 조개</t>
    <phoneticPr fontId="2" type="noConversion"/>
  </si>
  <si>
    <t xml:space="preserve"> [수집품] 섬의 마음 60개</t>
    <phoneticPr fontId="2" type="noConversion"/>
  </si>
  <si>
    <t>휴양지 그라비스 동쪽</t>
    <phoneticPr fontId="2" type="noConversion"/>
  </si>
  <si>
    <t>천 덮인 선수상</t>
    <phoneticPr fontId="2" type="noConversion"/>
  </si>
  <si>
    <t xml:space="preserve"> [필드보스] 무쇠망치 작업장 - 티파니</t>
    <phoneticPr fontId="2" type="noConversion"/>
  </si>
  <si>
    <t>여인의 얼음 조각상</t>
    <phoneticPr fontId="2" type="noConversion"/>
  </si>
  <si>
    <t xml:space="preserve"> [수집품] 섬의 마음 85개</t>
    <phoneticPr fontId="2" type="noConversion"/>
  </si>
  <si>
    <t>눈썰매</t>
    <phoneticPr fontId="6" type="noConversion"/>
  </si>
  <si>
    <t xml:space="preserve"> [모험의 서] 베른 남부 50%</t>
    <phoneticPr fontId="6" type="noConversion"/>
  </si>
  <si>
    <t>잃어버린 상선</t>
    <phoneticPr fontId="6" type="noConversion"/>
  </si>
  <si>
    <t xml:space="preserve"> [평판] 베른 마법학회</t>
    <phoneticPr fontId="6" type="noConversion"/>
  </si>
  <si>
    <t>보상 획득처: 해바라기 섬</t>
    <phoneticPr fontId="2" type="noConversion"/>
  </si>
  <si>
    <t>위대한 미술품 현황</t>
    <phoneticPr fontId="2" type="noConversion"/>
  </si>
  <si>
    <t>위대한 미술품</t>
  </si>
  <si>
    <t>위대한 미술품 #01</t>
    <phoneticPr fontId="2" type="noConversion"/>
  </si>
  <si>
    <t xml:space="preserve"> [퀘스트] 해바라기 섬 - 그림자에 갇힌 예술가</t>
    <phoneticPr fontId="2" type="noConversion"/>
  </si>
  <si>
    <t>위대한 미술품 #02</t>
    <phoneticPr fontId="2" type="noConversion"/>
  </si>
  <si>
    <r>
      <t xml:space="preserve"> [원정대 영지] 무역 상인 - 일레인 </t>
    </r>
    <r>
      <rPr>
        <b/>
        <sz val="11"/>
        <rFont val="맑은 고딕"/>
        <family val="3"/>
        <charset val="129"/>
      </rPr>
      <t>(토벌의 인장 4,275개)</t>
    </r>
    <phoneticPr fontId="2" type="noConversion"/>
  </si>
  <si>
    <t>위대한 미술품 #03</t>
    <phoneticPr fontId="2" type="noConversion"/>
  </si>
  <si>
    <t xml:space="preserve"> [수집품] 섬의 마음 30개</t>
    <phoneticPr fontId="2" type="noConversion"/>
  </si>
  <si>
    <t>위대한 미술품 #04</t>
    <phoneticPr fontId="2" type="noConversion"/>
  </si>
  <si>
    <t xml:space="preserve"> [모험의 서] 루테란 동부 50%</t>
    <phoneticPr fontId="2" type="noConversion"/>
  </si>
  <si>
    <t>위대한 미술품 #05</t>
    <phoneticPr fontId="2" type="noConversion"/>
  </si>
  <si>
    <t xml:space="preserve"> [모험의 서] 토토이크 50%</t>
    <phoneticPr fontId="2" type="noConversion"/>
  </si>
  <si>
    <t>위대한 미술품 #06</t>
    <phoneticPr fontId="2" type="noConversion"/>
  </si>
  <si>
    <t xml:space="preserve"> [모험의 서] 애니츠 50%</t>
    <phoneticPr fontId="2" type="noConversion"/>
  </si>
  <si>
    <t>위대한 미술품 #07</t>
    <phoneticPr fontId="2" type="noConversion"/>
  </si>
  <si>
    <t xml:space="preserve"> [모험의 서] 베른 북부 50%</t>
    <phoneticPr fontId="2" type="noConversion"/>
  </si>
  <si>
    <t>위대한 미술품 #08</t>
    <phoneticPr fontId="2" type="noConversion"/>
  </si>
  <si>
    <t xml:space="preserve"> [모험의 서] 슈샤이어 40%</t>
    <phoneticPr fontId="2" type="noConversion"/>
  </si>
  <si>
    <t>위대한 미술품 #09</t>
    <phoneticPr fontId="2" type="noConversion"/>
  </si>
  <si>
    <t xml:space="preserve"> [평판] 오즈혼 구릉지 - 저주받은 유적</t>
    <phoneticPr fontId="2" type="noConversion"/>
  </si>
  <si>
    <t>위대한 미술품 #10</t>
  </si>
  <si>
    <t xml:space="preserve"> [평판] 갈기파도 항구 - 항구의 운영을 책임진다</t>
    <phoneticPr fontId="2" type="noConversion"/>
  </si>
  <si>
    <t>위대한 미술품 #11</t>
  </si>
  <si>
    <t xml:space="preserve"> [수집품] 세계수의 잎 24개 보상</t>
    <phoneticPr fontId="2" type="noConversion"/>
  </si>
  <si>
    <t>위대한 미술품 #12</t>
  </si>
  <si>
    <r>
      <t xml:space="preserve"> [물물교환] 검은 이빨의 주둔지 - 항해사 로사 </t>
    </r>
    <r>
      <rPr>
        <b/>
        <sz val="11"/>
        <rFont val="맑은 고딕"/>
        <family val="3"/>
        <charset val="129"/>
      </rPr>
      <t>(기에나의 주화 3,600개)</t>
    </r>
    <phoneticPr fontId="2" type="noConversion"/>
  </si>
  <si>
    <t>위대한 미술품 #13</t>
  </si>
  <si>
    <t xml:space="preserve"> [퀘스트] 아픈 만큼 성숙해진다</t>
    <phoneticPr fontId="2" type="noConversion"/>
  </si>
  <si>
    <t>위대한 미술품 #14</t>
  </si>
  <si>
    <t>위대한 미술품 #15</t>
  </si>
  <si>
    <t xml:space="preserve"> [보스러시] 모든 회랑 노말 12단계 이상, 하드 11단계 이상</t>
    <phoneticPr fontId="2" type="noConversion"/>
  </si>
  <si>
    <t>위대한 미술품 #16</t>
  </si>
  <si>
    <t xml:space="preserve"> [비밀던전]</t>
    <phoneticPr fontId="2" type="noConversion"/>
  </si>
  <si>
    <t>위대한 미술품 #17</t>
  </si>
  <si>
    <t xml:space="preserve"> [타워] 타워 오브 쉐도우 25층</t>
    <phoneticPr fontId="2" type="noConversion"/>
  </si>
  <si>
    <t>위대한 미술품 #18</t>
  </si>
  <si>
    <t xml:space="preserve"> [평판] 칼트헤르츠 - 노예 해방</t>
    <phoneticPr fontId="2" type="noConversion"/>
  </si>
  <si>
    <t>위대한 미술품 #19</t>
  </si>
  <si>
    <t xml:space="preserve"> [평판] 자유의 섬 - 고고학자의 부탁</t>
    <phoneticPr fontId="2" type="noConversion"/>
  </si>
  <si>
    <t>위대한 미술품 #20</t>
  </si>
  <si>
    <r>
      <t xml:space="preserve"> [물물교환] 별빛 등대의 섬 - 프랭크</t>
    </r>
    <r>
      <rPr>
        <b/>
        <sz val="11"/>
        <rFont val="맑은 고딕"/>
        <family val="3"/>
        <charset val="129"/>
      </rPr>
      <t xml:space="preserve"> (기에나의 주화 3,300개)</t>
    </r>
    <phoneticPr fontId="2" type="noConversion"/>
  </si>
  <si>
    <t>위대한 미술품 #21</t>
  </si>
  <si>
    <t xml:space="preserve"> [수집품] 거인의 심장 9개</t>
    <phoneticPr fontId="2" type="noConversion"/>
  </si>
  <si>
    <t>위대한 미술품 #22</t>
  </si>
  <si>
    <t xml:space="preserve"> [수집품] 섬의 마음 55개</t>
    <phoneticPr fontId="2" type="noConversion"/>
  </si>
  <si>
    <t>위대한 미술품 #23</t>
  </si>
  <si>
    <t xml:space="preserve"> [수집품] 모험물 30개</t>
    <phoneticPr fontId="2" type="noConversion"/>
  </si>
  <si>
    <t>위대한 미술품 #24</t>
  </si>
  <si>
    <t>위대한 미술품 #25</t>
  </si>
  <si>
    <t xml:space="preserve"> [보스러시] 시련의 회랑 하드 11단계 이상, 침묵의 회랑 노말 12단계 이상</t>
    <phoneticPr fontId="2" type="noConversion"/>
  </si>
  <si>
    <t>위대한 미술품 #26</t>
  </si>
  <si>
    <t>위대한 미술품 #27</t>
  </si>
  <si>
    <r>
      <t xml:space="preserve"> [물물교환] 베른 신형 탐사선 </t>
    </r>
    <r>
      <rPr>
        <b/>
        <sz val="11"/>
        <rFont val="맑은 고딕"/>
        <family val="3"/>
        <charset val="129"/>
      </rPr>
      <t>(해적주화 10,000개)</t>
    </r>
    <phoneticPr fontId="2" type="noConversion"/>
  </si>
  <si>
    <t>위대한 미술품 #28</t>
  </si>
  <si>
    <t xml:space="preserve"> [평판] 페르마타 - 페르마타의 진정한 매니저</t>
    <phoneticPr fontId="2" type="noConversion"/>
  </si>
  <si>
    <t>위대한 미술품 #29</t>
  </si>
  <si>
    <r>
      <t xml:space="preserve"> [호감도] 히프노스의 눈 - 푸른 눈의 칼바서스 </t>
    </r>
    <r>
      <rPr>
        <b/>
        <sz val="11"/>
        <rFont val="맑은 고딕"/>
        <family val="3"/>
        <charset val="129"/>
      </rPr>
      <t>신뢰</t>
    </r>
    <phoneticPr fontId="2" type="noConversion"/>
  </si>
  <si>
    <t>위대한 미술품 #30</t>
  </si>
  <si>
    <t xml:space="preserve"> [모험의 서] 로헨델 40%</t>
    <phoneticPr fontId="2" type="noConversion"/>
  </si>
  <si>
    <t>위대한 미술품 #31</t>
  </si>
  <si>
    <t xml:space="preserve"> [모험의 서] 욘 40%</t>
    <phoneticPr fontId="2" type="noConversion"/>
  </si>
  <si>
    <t>위대한 미술품 #32</t>
  </si>
  <si>
    <t xml:space="preserve"> [수집품] 모코코 씨앗 950개</t>
    <phoneticPr fontId="2" type="noConversion"/>
  </si>
  <si>
    <t>위대한 미술품 #33</t>
  </si>
  <si>
    <t xml:space="preserve"> [수집품] 거인의 심장 11개</t>
    <phoneticPr fontId="2" type="noConversion"/>
  </si>
  <si>
    <t>위대한 미술품 #34</t>
  </si>
  <si>
    <r>
      <t xml:space="preserve"> [물물교환] 아트로포스 - 검은 상인 </t>
    </r>
    <r>
      <rPr>
        <b/>
        <sz val="11"/>
        <rFont val="맑은 고딕"/>
        <family val="3"/>
        <charset val="129"/>
      </rPr>
      <t>(해적주화 30,000개)</t>
    </r>
    <phoneticPr fontId="2" type="noConversion"/>
  </si>
  <si>
    <t>위대한 미술품 #35</t>
  </si>
  <si>
    <t xml:space="preserve"> [보스러시] 침묵의 회랑 노말 12단계 이상, 침묵의 회랑 하드 11단계 이상</t>
    <phoneticPr fontId="2" type="noConversion"/>
  </si>
  <si>
    <t>위대한 미술품 #36</t>
  </si>
  <si>
    <t>위대한 미술품 #37</t>
  </si>
  <si>
    <t xml:space="preserve"> [모험의 서] 페이튼 40%</t>
    <phoneticPr fontId="2" type="noConversion"/>
  </si>
  <si>
    <t>위대한 미술품 #38</t>
  </si>
  <si>
    <t xml:space="preserve"> [수집품] 섬의 마음 75개</t>
    <phoneticPr fontId="2" type="noConversion"/>
  </si>
  <si>
    <t>위대한 미술품 #39</t>
  </si>
  <si>
    <t xml:space="preserve"> [수집품] 모험물 38개</t>
    <phoneticPr fontId="2" type="noConversion"/>
  </si>
  <si>
    <t>위대한 미술품 #40</t>
  </si>
  <si>
    <t>위대한 미술품 #41</t>
  </si>
  <si>
    <t xml:space="preserve"> [보스러시] 침묵의 회랑 하드 11단계 이상, 태양의 회랑 노말 12단계 이상</t>
    <phoneticPr fontId="2" type="noConversion"/>
  </si>
  <si>
    <t>위대한 미술품 #42</t>
  </si>
  <si>
    <t>위대한 미술품 #43</t>
  </si>
  <si>
    <t xml:space="preserve"> [모험의 서] 파푸니카 40%</t>
    <phoneticPr fontId="2" type="noConversion"/>
  </si>
  <si>
    <t>위대한 미술품 #44</t>
  </si>
  <si>
    <t xml:space="preserve"> [수집품] 모코코 씨앗 1,150개</t>
    <phoneticPr fontId="2" type="noConversion"/>
  </si>
  <si>
    <t>위대한 미술품 #45</t>
  </si>
  <si>
    <t>위대한 미술품 #46</t>
  </si>
  <si>
    <t xml:space="preserve"> [보스러시] 태양의 회랑 노말 12단계 이상</t>
    <phoneticPr fontId="2" type="noConversion"/>
  </si>
  <si>
    <t>위대한 미술품 #47</t>
  </si>
  <si>
    <t>위대한 미술품 #48</t>
  </si>
  <si>
    <t xml:space="preserve"> [평판] 별모래 해변 - 노곤노곤 온천 아르바이트</t>
    <phoneticPr fontId="2" type="noConversion"/>
  </si>
  <si>
    <t>위대한 미술품 #49</t>
    <phoneticPr fontId="6" type="noConversion"/>
  </si>
  <si>
    <t xml:space="preserve"> [모험의 서] 베른 남부 60%</t>
    <phoneticPr fontId="6" type="noConversion"/>
  </si>
  <si>
    <t>위대한 미술품 #50</t>
    <phoneticPr fontId="6" type="noConversion"/>
  </si>
  <si>
    <t xml:space="preserve"> [평판] 아빠와 딸의 여행</t>
    <phoneticPr fontId="6" type="noConversion"/>
  </si>
  <si>
    <t>보상 획득처: 지혜의 섬</t>
    <phoneticPr fontId="2" type="noConversion"/>
  </si>
  <si>
    <t>거인의 심장 현황</t>
    <phoneticPr fontId="2" type="noConversion"/>
  </si>
  <si>
    <t>거인의 심장</t>
    <phoneticPr fontId="6" type="noConversion"/>
  </si>
  <si>
    <t>획득 방법</t>
    <phoneticPr fontId="6" type="noConversion"/>
  </si>
  <si>
    <t xml:space="preserve"> 01. 첫 번째 거인의 심장</t>
    <phoneticPr fontId="6" type="noConversion"/>
  </si>
  <si>
    <t xml:space="preserve"> [퀘스트] 지혜의 섬 - 흩어진 다섯 형제</t>
    <phoneticPr fontId="2" type="noConversion"/>
  </si>
  <si>
    <t xml:space="preserve"> 02. 두 번째 거인의 심장</t>
    <phoneticPr fontId="6" type="noConversion"/>
  </si>
  <si>
    <r>
      <t xml:space="preserve"> [호감도] 트리시온 - 베아트리스 </t>
    </r>
    <r>
      <rPr>
        <b/>
        <sz val="11"/>
        <rFont val="맑은 고딕"/>
        <family val="3"/>
        <charset val="129"/>
      </rPr>
      <t>우호</t>
    </r>
    <phoneticPr fontId="2" type="noConversion"/>
  </si>
  <si>
    <t xml:space="preserve"> 03. 세 번째 거인의 심장</t>
    <phoneticPr fontId="6" type="noConversion"/>
  </si>
  <si>
    <r>
      <t xml:space="preserve"> [호감도] 슈테른 - 사샤 </t>
    </r>
    <r>
      <rPr>
        <b/>
        <sz val="11"/>
        <rFont val="맑은 고딕"/>
        <family val="3"/>
        <charset val="129"/>
      </rPr>
      <t>애정</t>
    </r>
    <phoneticPr fontId="2" type="noConversion"/>
  </si>
  <si>
    <t xml:space="preserve"> 04. 네 번째 거인의 심장</t>
    <phoneticPr fontId="6" type="noConversion"/>
  </si>
  <si>
    <t xml:space="preserve"> [필드보스] 머무른 시간의 호수 - 타르실라</t>
    <phoneticPr fontId="2" type="noConversion"/>
  </si>
  <si>
    <t xml:space="preserve"> 05. 다섯 번째 거인의 심장</t>
    <phoneticPr fontId="6" type="noConversion"/>
  </si>
  <si>
    <r>
      <t xml:space="preserve"> [물물교환] 검은 이빨의 주둔지 - 항해사 로사 </t>
    </r>
    <r>
      <rPr>
        <b/>
        <sz val="11"/>
        <rFont val="맑은 고딕"/>
        <family val="3"/>
        <charset val="129"/>
      </rPr>
      <t>(기에나의 주화 3,300개)</t>
    </r>
    <phoneticPr fontId="2" type="noConversion"/>
  </si>
  <si>
    <t xml:space="preserve"> 06. 여섯 번째 거인의 심장</t>
    <phoneticPr fontId="6" type="noConversion"/>
  </si>
  <si>
    <r>
      <t xml:space="preserve"> [물물교환] 해적마을 아틀라스 - 암거래 상인 </t>
    </r>
    <r>
      <rPr>
        <b/>
        <sz val="11"/>
        <rFont val="맑은 고딕"/>
        <family val="3"/>
        <charset val="129"/>
      </rPr>
      <t>(해적주화 33,000개)</t>
    </r>
    <phoneticPr fontId="2" type="noConversion"/>
  </si>
  <si>
    <t xml:space="preserve"> 07. 일곱 번째 거인의 심장</t>
    <phoneticPr fontId="6" type="noConversion"/>
  </si>
  <si>
    <t xml:space="preserve"> [평판] 두키왕을 잡아라</t>
    <phoneticPr fontId="2" type="noConversion"/>
  </si>
  <si>
    <t xml:space="preserve"> 08. 여덟 번째 거인의 심장</t>
    <phoneticPr fontId="6" type="noConversion"/>
  </si>
  <si>
    <r>
      <t xml:space="preserve"> [물물교환] 자유의 섬 - 검은이빨 </t>
    </r>
    <r>
      <rPr>
        <b/>
        <sz val="11"/>
        <rFont val="맑은 고딕"/>
        <family val="3"/>
        <charset val="129"/>
      </rPr>
      <t>(기에나의 주화 4,000개)</t>
    </r>
    <phoneticPr fontId="2" type="noConversion"/>
  </si>
  <si>
    <t xml:space="preserve"> 09. 아홉 번째 거인의 심장</t>
    <phoneticPr fontId="6" type="noConversion"/>
  </si>
  <si>
    <r>
      <t xml:space="preserve"> [호감도] 히프노스의 눈 - 칼바서스 </t>
    </r>
    <r>
      <rPr>
        <b/>
        <sz val="11"/>
        <rFont val="맑은 고딕"/>
        <family val="3"/>
        <charset val="129"/>
      </rPr>
      <t>신뢰</t>
    </r>
    <phoneticPr fontId="2" type="noConversion"/>
  </si>
  <si>
    <t xml:space="preserve"> 10. 열 번째 거인의 심장</t>
    <phoneticPr fontId="6" type="noConversion"/>
  </si>
  <si>
    <t xml:space="preserve"> [타워] 타워 오브 쉐도우 35층</t>
    <phoneticPr fontId="2" type="noConversion"/>
  </si>
  <si>
    <t xml:space="preserve"> 11. 열한 번째 거인의 심장</t>
    <phoneticPr fontId="6" type="noConversion"/>
  </si>
  <si>
    <t xml:space="preserve"> [평판] 푸른 바람의 섬 - 초원의 벌레</t>
    <phoneticPr fontId="2" type="noConversion"/>
  </si>
  <si>
    <t xml:space="preserve"> 12. 열두 번째 거인의 심장</t>
    <phoneticPr fontId="6" type="noConversion"/>
  </si>
  <si>
    <t xml:space="preserve"> [평판] 그림자달 시장 - 마음을 쥔 정령</t>
    <phoneticPr fontId="2" type="noConversion"/>
  </si>
  <si>
    <t xml:space="preserve"> 13. 열세 번째 거인의 심장</t>
    <phoneticPr fontId="6" type="noConversion"/>
  </si>
  <si>
    <t xml:space="preserve"> [타워] 타워 오브 페이트 35층</t>
    <phoneticPr fontId="2" type="noConversion"/>
  </si>
  <si>
    <t xml:space="preserve"> 14. 열네 번째 거인의 심장</t>
    <phoneticPr fontId="6" type="noConversion"/>
  </si>
  <si>
    <r>
      <t xml:space="preserve"> [호감도] 속삭이는 작은 섬 - 니나브 </t>
    </r>
    <r>
      <rPr>
        <b/>
        <sz val="11"/>
        <rFont val="맑은 고딕"/>
        <family val="3"/>
        <charset val="129"/>
      </rPr>
      <t>신뢰</t>
    </r>
    <phoneticPr fontId="2" type="noConversion"/>
  </si>
  <si>
    <t xml:space="preserve"> 15. 열다섯 번째 거인의 심장</t>
    <phoneticPr fontId="6" type="noConversion"/>
  </si>
  <si>
    <t xml:space="preserve"> [퀘스트] 지혜의 섬 - 열다섯 번째 심장</t>
    <phoneticPr fontId="2" type="noConversion"/>
  </si>
  <si>
    <t>보상 획득처: 파푸니카 마을</t>
    <phoneticPr fontId="2" type="noConversion"/>
  </si>
  <si>
    <t>오르페우스의 별 현황</t>
    <phoneticPr fontId="2" type="noConversion"/>
  </si>
  <si>
    <t>오르페우스의 별</t>
    <phoneticPr fontId="6" type="noConversion"/>
  </si>
  <si>
    <t xml:space="preserve"> 01. 오르페우스의 별 #1</t>
    <phoneticPr fontId="6" type="noConversion"/>
  </si>
  <si>
    <t xml:space="preserve"> [퀘스트] 니아 마을 - 흔적으로 남은 빛</t>
    <phoneticPr fontId="2" type="noConversion"/>
  </si>
  <si>
    <t xml:space="preserve"> 02. 오르페우스의 별 #2</t>
    <phoneticPr fontId="6" type="noConversion"/>
  </si>
  <si>
    <t xml:space="preserve"> [평판] 파푸니카 - 정화 의식</t>
    <phoneticPr fontId="2" type="noConversion"/>
  </si>
  <si>
    <t xml:space="preserve"> 03. 오르페우스의 별 #3</t>
    <phoneticPr fontId="6" type="noConversion"/>
  </si>
  <si>
    <t xml:space="preserve"> [호감도] 니아</t>
    <phoneticPr fontId="2" type="noConversion"/>
  </si>
  <si>
    <t xml:space="preserve"> 04. 오르페우스의 별 #4</t>
    <phoneticPr fontId="6" type="noConversion"/>
  </si>
  <si>
    <r>
      <t xml:space="preserve"> [물물교환] 파푸니카 - 작살아귀 헌팅 길드선 </t>
    </r>
    <r>
      <rPr>
        <b/>
        <sz val="11"/>
        <rFont val="맑은 고딕"/>
        <family val="3"/>
        <charset val="129"/>
      </rPr>
      <t>(태양의 주화 8,000개)</t>
    </r>
    <phoneticPr fontId="2" type="noConversion"/>
  </si>
  <si>
    <t xml:space="preserve"> 05. 오르페우스의 별 #5</t>
    <phoneticPr fontId="6" type="noConversion"/>
  </si>
  <si>
    <t xml:space="preserve"> [필드보스] 티카티카 군락지 - 모아케</t>
    <phoneticPr fontId="2" type="noConversion"/>
  </si>
  <si>
    <t xml:space="preserve"> 06. 오르페우스의 별 #6</t>
    <phoneticPr fontId="6" type="noConversion"/>
  </si>
  <si>
    <t xml:space="preserve"> [대항해] 비탄의 섬 - 던전</t>
    <phoneticPr fontId="2" type="noConversion"/>
  </si>
  <si>
    <t xml:space="preserve"> 07. 오르페우스의 별 #7</t>
    <phoneticPr fontId="6" type="noConversion"/>
  </si>
  <si>
    <t xml:space="preserve"> [던전] 베른 남부 - 혼돈의 사선</t>
    <phoneticPr fontId="6" type="noConversion"/>
  </si>
  <si>
    <t>보상 획득처: 외로운 섬 오페르</t>
    <phoneticPr fontId="2" type="noConversion"/>
  </si>
  <si>
    <t>섬의 마음 현황</t>
    <phoneticPr fontId="2" type="noConversion"/>
  </si>
  <si>
    <t>보상 획득처: 토토이크 마을</t>
    <phoneticPr fontId="2" type="noConversion"/>
  </si>
  <si>
    <t>모코코 씨앗 현황</t>
    <phoneticPr fontId="2" type="noConversion"/>
  </si>
  <si>
    <t>섬의 이름</t>
    <phoneticPr fontId="2" type="noConversion"/>
  </si>
  <si>
    <t>섬의 마음 획득 방법</t>
    <phoneticPr fontId="2" type="noConversion"/>
  </si>
  <si>
    <t>모코코
씨앗 개수</t>
    <phoneticPr fontId="2" type="noConversion"/>
  </si>
  <si>
    <t>모코코씨앗
획득 현황</t>
    <phoneticPr fontId="2" type="noConversion"/>
  </si>
  <si>
    <t>섬의 마음
획득 현황</t>
    <phoneticPr fontId="2" type="noConversion"/>
  </si>
  <si>
    <t>01. 고블린 섬</t>
    <phoneticPr fontId="6" type="noConversion"/>
  </si>
  <si>
    <t>[확률] 고블린 금화 3개로 교환하는 '고블린 판도라'에서 획득</t>
    <phoneticPr fontId="2" type="noConversion"/>
  </si>
  <si>
    <t>02. 거대버섯 섬</t>
    <phoneticPr fontId="6" type="noConversion"/>
  </si>
  <si>
    <t>[확률] 거대 버섯 벌목하다 보면 획득</t>
    <phoneticPr fontId="2" type="noConversion"/>
  </si>
  <si>
    <t>03. 토토실버 섬</t>
    <phoneticPr fontId="6" type="noConversion"/>
  </si>
  <si>
    <t>[호감도] 토토장로 신뢰 달성</t>
    <phoneticPr fontId="2" type="noConversion"/>
  </si>
  <si>
    <t>04. 토토피아</t>
    <phoneticPr fontId="6" type="noConversion"/>
  </si>
  <si>
    <t>[에포나] 에포나 평판 3단계 진입 시 발생하는 보라 퀘스트 완료 시 획득</t>
    <phoneticPr fontId="2" type="noConversion"/>
  </si>
  <si>
    <r>
      <t>05. 환각의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</si>
  <si>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경쟁 퀘스트 보상 '환각의 섬 전리품' 개봉 시 획득</t>
    <phoneticPr fontId="2" type="noConversion"/>
  </si>
  <si>
    <t>06. 잠자는 노래의 섬</t>
    <phoneticPr fontId="6" type="noConversion"/>
  </si>
  <si>
    <t>[확률] 협동 퀘스트 완료 보상 '잠자는 노래의 상자'에서 획득 / 공명의 노래 필요</t>
    <phoneticPr fontId="2" type="noConversion"/>
  </si>
  <si>
    <t>07. 별빛 등대의 섬</t>
    <phoneticPr fontId="6" type="noConversion"/>
  </si>
  <si>
    <t>[퀘스트] 보라 퀘스트 완료 시 획득 / 해적 주화 50개 필요</t>
    <phoneticPr fontId="2" type="noConversion"/>
  </si>
  <si>
    <t>08. 세월의 섬</t>
    <phoneticPr fontId="6" type="noConversion"/>
  </si>
  <si>
    <t>[확률] 낚시를 통해 낚을 수 있는 요술 항아리에서 등장하는 사브나크 처치 시 획득</t>
    <phoneticPr fontId="2" type="noConversion"/>
  </si>
  <si>
    <t>09. 볼라르 섬</t>
    <phoneticPr fontId="6" type="noConversion"/>
  </si>
  <si>
    <t>[확률] 몬스터 잡으면 나오는 대포알로 악어들 처치 후 획득하는 '볼라르의 비밀 상자'에서 획득</t>
    <phoneticPr fontId="2" type="noConversion"/>
  </si>
  <si>
    <t>10. 두키 섬</t>
    <phoneticPr fontId="6" type="noConversion"/>
  </si>
  <si>
    <t>[확률] 두키왕 잡다 보면 획득</t>
    <phoneticPr fontId="2" type="noConversion"/>
  </si>
  <si>
    <t>11. 갈망의 섬</t>
    <phoneticPr fontId="6" type="noConversion"/>
  </si>
  <si>
    <t>[확률] 느린 거북이의 부선장 처치 시 획득하는 세티노의 비밀 가방에서 획득</t>
    <phoneticPr fontId="2" type="noConversion"/>
  </si>
  <si>
    <t>12. 비밀기지 X-301</t>
    <phoneticPr fontId="6" type="noConversion"/>
  </si>
  <si>
    <t>[인던보스] 인스턴트 던전 보스 '실험체 타르마쿰' 처치 시 획득</t>
    <phoneticPr fontId="2" type="noConversion"/>
  </si>
  <si>
    <t>13. 알트아이젠</t>
    <phoneticPr fontId="6" type="noConversion"/>
  </si>
  <si>
    <t>[필드보스] 솔 그랑데 처치 시 획득</t>
    <phoneticPr fontId="2" type="noConversion"/>
  </si>
  <si>
    <t>14. 칼트헤르츠</t>
    <phoneticPr fontId="6" type="noConversion"/>
  </si>
  <si>
    <t>[확률] 노예해방 수행 시 획득하는 '보답의 상자' '풀려난 노예의 주머니'에서 획득 (하루 5회 제한)</t>
    <phoneticPr fontId="2" type="noConversion"/>
  </si>
  <si>
    <t>15. 안개의 섬</t>
    <phoneticPr fontId="6" type="noConversion"/>
  </si>
  <si>
    <t>[퀘스트] 필드에서 쪽지 6개 획득 후 보라색 퀘스트 완료 시 획득</t>
    <phoneticPr fontId="2" type="noConversion"/>
  </si>
  <si>
    <t>16. 얼음 미로의 섬</t>
    <phoneticPr fontId="6" type="noConversion"/>
  </si>
  <si>
    <t>[퀘스트] 보라 퀘스트 완료 시 획득 / 흑등고래의 기름 아이템 필요(벨리타 '신뢰' / 에포나 평판 60)</t>
    <phoneticPr fontId="2" type="noConversion"/>
  </si>
  <si>
    <t>17. 아르곤</t>
    <phoneticPr fontId="6" type="noConversion"/>
  </si>
  <si>
    <t>[확률] 얼음 석상의 체력을 0으로 만들 시 획득 (후라이팬 사용 시 쉽게 클리어 가능)</t>
    <phoneticPr fontId="2" type="noConversion"/>
  </si>
  <si>
    <t>18. 얼음과 불의 섬</t>
    <phoneticPr fontId="6" type="noConversion"/>
  </si>
  <si>
    <t>[필드보스] 브리아레오스 처치 시 획득</t>
    <phoneticPr fontId="2" type="noConversion"/>
  </si>
  <si>
    <t>19. 비키니 아일랜드</t>
    <phoneticPr fontId="6" type="noConversion"/>
  </si>
  <si>
    <t>[퀘스트] 보라 퀘스트 완료 시 획득</t>
    <phoneticPr fontId="2" type="noConversion"/>
  </si>
  <si>
    <t>20. 포르투나</t>
    <phoneticPr fontId="6" type="noConversion"/>
  </si>
  <si>
    <t>[확률] 항아리 부수다 보면 획득</t>
    <phoneticPr fontId="2" type="noConversion"/>
  </si>
  <si>
    <r>
      <t>21. 에버그레이스의 둥지</t>
    </r>
    <r>
      <rPr>
        <sz val="9"/>
        <color rgb="FF000000"/>
        <rFont val="굴림"/>
        <family val="3"/>
        <charset val="129"/>
      </rPr>
      <t/>
    </r>
    <phoneticPr fontId="6" type="noConversion"/>
  </si>
  <si>
    <t>[필드보스] 혼재의 추오 처치 시 획득 가능 추정 (현재 획득 불가)</t>
    <phoneticPr fontId="2" type="noConversion"/>
  </si>
  <si>
    <t>22. 스피다 섬</t>
    <phoneticPr fontId="6" type="noConversion"/>
  </si>
  <si>
    <t>[필드보스] 채광을 통해 알을 깬 후 등장하는 '고르카 그로스' 처치 시 획득</t>
    <phoneticPr fontId="2" type="noConversion"/>
  </si>
  <si>
    <t>23. 회상의 섬</t>
    <phoneticPr fontId="6" type="noConversion"/>
  </si>
  <si>
    <t>[퀘스트] 퀘스트 완료 시 획득</t>
    <phoneticPr fontId="2" type="noConversion"/>
  </si>
  <si>
    <t>24. 포르페</t>
    <phoneticPr fontId="6" type="noConversion"/>
  </si>
  <si>
    <t>[필드보스] 닭 변신 상태로 '바투아크 진' 처치하는 협동 퀘스트 클리어 후 보상 상자에서 획득</t>
    <phoneticPr fontId="2" type="noConversion"/>
  </si>
  <si>
    <t>25. 해상 낙원 페이토</t>
    <phoneticPr fontId="6" type="noConversion"/>
  </si>
  <si>
    <t>[퀘스트] 에포나 의뢰 완료 시마다 등장하는 보라 퀘스트 모두 클리어 시 획득</t>
    <phoneticPr fontId="2" type="noConversion"/>
  </si>
  <si>
    <t>26. 잊혀진 자들의 도시</t>
    <phoneticPr fontId="6" type="noConversion"/>
  </si>
  <si>
    <t>[확률] 낚시를 통해 얻을 수 있는 망각의 열쇠로 보물 상자 개봉 시 획득</t>
    <phoneticPr fontId="2" type="noConversion"/>
  </si>
  <si>
    <t>27. 검은이빨의 주둔지</t>
    <phoneticPr fontId="6" type="noConversion"/>
  </si>
  <si>
    <t>[호감도] 검은이빨 신뢰 달성</t>
    <phoneticPr fontId="2" type="noConversion"/>
  </si>
  <si>
    <t>28. 휴양지 그라비스</t>
    <phoneticPr fontId="6" type="noConversion"/>
  </si>
  <si>
    <t>[퀘스트] 비키니 아일랜드 퀘스트 이후 연계 퀘스트 완료 시 획득</t>
    <phoneticPr fontId="2" type="noConversion"/>
  </si>
  <si>
    <t>29. 외로운 섬 오페르</t>
    <phoneticPr fontId="6" type="noConversion"/>
  </si>
  <si>
    <t>[퀘스트] 월드 퀘스트(청록색 퀘스트) 완료 시 획득</t>
    <phoneticPr fontId="2" type="noConversion"/>
  </si>
  <si>
    <t>30. 해바라기의 섬</t>
    <phoneticPr fontId="6" type="noConversion"/>
  </si>
  <si>
    <t>[수집품] 위대한 미술품 10개로 교환</t>
    <phoneticPr fontId="2" type="noConversion"/>
  </si>
  <si>
    <t>31. 자유의 섬</t>
    <phoneticPr fontId="6" type="noConversion"/>
  </si>
  <si>
    <t>[물물교환] 섬 안쪽 비밀스러운 NPC 로사에게 해적 주화 60000개로 교환</t>
    <phoneticPr fontId="2" type="noConversion"/>
  </si>
  <si>
    <t>32. 카마인의 주둔지</t>
    <phoneticPr fontId="6" type="noConversion"/>
  </si>
  <si>
    <t>[퀘스트] 각성 퀘스트 진행 중 획득</t>
    <phoneticPr fontId="2" type="noConversion"/>
  </si>
  <si>
    <t>33. 죽음의 협곡</t>
    <phoneticPr fontId="6" type="noConversion"/>
  </si>
  <si>
    <t>[필드보스] 수신 아포라스 처치 시 획득</t>
    <phoneticPr fontId="2" type="noConversion"/>
  </si>
  <si>
    <t>34. 작은 행운의 섬</t>
    <phoneticPr fontId="6" type="noConversion"/>
  </si>
  <si>
    <t>[확률] 일정 시간마다 섬에 리젠 되는 떠돌이 상인에게서 '작은 행운의 상자' 오픈 시 획득</t>
    <phoneticPr fontId="2" type="noConversion"/>
  </si>
  <si>
    <t>없음</t>
  </si>
  <si>
    <r>
      <rPr>
        <b/>
        <sz val="11"/>
        <rFont val="맑은 고딕"/>
        <family val="3"/>
        <charset val="129"/>
      </rPr>
      <t>없음</t>
    </r>
    <phoneticPr fontId="2" type="noConversion"/>
  </si>
  <si>
    <t>35. 왜곡된 차원의 섬</t>
  </si>
  <si>
    <t>[퀘스트] 보라 퀘스트 쭉 따라가면 획득</t>
    <phoneticPr fontId="2" type="noConversion"/>
  </si>
  <si>
    <t>36. 에라스모의 섬</t>
    <phoneticPr fontId="6" type="noConversion"/>
  </si>
  <si>
    <t>[필드보스] 에라스모 처치 시 획득 (공명의 노래 10명 필요)</t>
    <phoneticPr fontId="2" type="noConversion"/>
  </si>
  <si>
    <t>37. 포모나 섬</t>
    <phoneticPr fontId="6" type="noConversion"/>
  </si>
  <si>
    <t>38. 도망자들의 마을</t>
    <phoneticPr fontId="6" type="noConversion"/>
  </si>
  <si>
    <t>[에포나] 보라 퀘스트 완료 후 에포나 의뢰로 획득 / 해적 주화 1000개 필요</t>
    <phoneticPr fontId="2" type="noConversion"/>
  </si>
  <si>
    <r>
      <t>39. 메데이아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</si>
  <si>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경쟁 퀘스트 보상 아이템 '메데이아의 선물'에서 획득</t>
    <phoneticPr fontId="2" type="noConversion"/>
  </si>
  <si>
    <t>40. 리베하임</t>
    <phoneticPr fontId="6" type="noConversion"/>
  </si>
  <si>
    <t>[호감도] 헨리 신뢰 달성</t>
    <phoneticPr fontId="2" type="noConversion"/>
  </si>
  <si>
    <r>
      <t>41. 우거진 갈대의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</si>
  <si>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보물 상자 or 경쟁 퀘스트 보상으로 받는 주머니 오픈 시 획득</t>
    <phoneticPr fontId="2" type="noConversion"/>
  </si>
  <si>
    <t>42. 메투스 제도</t>
    <phoneticPr fontId="6" type="noConversion"/>
  </si>
  <si>
    <t>[퀘스트] 퀘스트 완료 시 획득 (담력 200 필요)</t>
    <phoneticPr fontId="2" type="noConversion"/>
  </si>
  <si>
    <t>43. 해적마을 아틀라스</t>
    <phoneticPr fontId="6" type="noConversion"/>
  </si>
  <si>
    <t>[물물교환] 암거래 상인 NPC 에게 해적 주화 16000개로 교환</t>
    <phoneticPr fontId="2" type="noConversion"/>
  </si>
  <si>
    <t>44. 지혜의 섬</t>
  </si>
  <si>
    <t>[수집품] 거인의 심장 3개를 모으면 주는 아이템에서 얻을 수 있음 / 공명의 노래 필요</t>
    <phoneticPr fontId="2" type="noConversion"/>
  </si>
  <si>
    <t>45. 신월의 섬</t>
  </si>
  <si>
    <t>[물물교환] 수렵을 통해 얻을 수 있는 결정 섞인 비늘 20개로 교환하는 비밀지도에서 확률 획득 or 60개로 교환</t>
    <phoneticPr fontId="2" type="noConversion"/>
  </si>
  <si>
    <t>46. 고요의 섬</t>
    <phoneticPr fontId="6" type="noConversion"/>
  </si>
  <si>
    <t>47. 하얀파도 섬</t>
    <phoneticPr fontId="6" type="noConversion"/>
  </si>
  <si>
    <t>[호감도] 엠마 신뢰 달성</t>
    <phoneticPr fontId="2" type="noConversion"/>
  </si>
  <si>
    <t>없음</t>
    <phoneticPr fontId="2" type="noConversion"/>
  </si>
  <si>
    <r>
      <t>48. 무법자의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</si>
  <si>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섬 세 군데에서 생성되는 보물 상자 개봉 시 획득</t>
    <phoneticPr fontId="2" type="noConversion"/>
  </si>
  <si>
    <t>49. 격류의 섬</t>
    <phoneticPr fontId="6" type="noConversion"/>
  </si>
  <si>
    <t>[필드보스] 아우리온 처치 시 획득</t>
    <phoneticPr fontId="2" type="noConversion"/>
  </si>
  <si>
    <t>50. 나루니 섬</t>
  </si>
  <si>
    <t>51. 노토스 섬</t>
    <phoneticPr fontId="6" type="noConversion"/>
  </si>
  <si>
    <t>[퀘스트] 에포나 의뢰 3회 완료 시 발생하는 보라색 퀘스트에서 획득</t>
    <phoneticPr fontId="2" type="noConversion"/>
  </si>
  <si>
    <t>52. 몬테 섬</t>
    <phoneticPr fontId="6" type="noConversion"/>
  </si>
  <si>
    <t>[확률] 경쟁 퀘스트 클리어 시 얻을 수 있는 '몬테 섬 참가상'에서 획득</t>
    <phoneticPr fontId="2" type="noConversion"/>
  </si>
  <si>
    <t>53. 판다 푸푸 섬</t>
    <phoneticPr fontId="6" type="noConversion"/>
  </si>
  <si>
    <t>[호감도] 푸푸 신뢰 달성</t>
    <phoneticPr fontId="2" type="noConversion"/>
  </si>
  <si>
    <t>54. 몽환의 섬</t>
    <phoneticPr fontId="6" type="noConversion"/>
  </si>
  <si>
    <t>[에포나] 노란색 연계 퀘스트 클리어 후 에포나 2단계 완료 보상에서 획득</t>
    <phoneticPr fontId="2" type="noConversion"/>
  </si>
  <si>
    <t>55. 하모니 섬</t>
    <phoneticPr fontId="6" type="noConversion"/>
  </si>
  <si>
    <t>[확률] 협동 퀘스트 클리어 시 얻을 수 있는 4종류의 소리의 상자 개봉 시 획득 (천상의 하모니 획득 가능)</t>
    <phoneticPr fontId="2" type="noConversion"/>
  </si>
  <si>
    <t>56. 꿈꾸는 갈매기 섬</t>
    <phoneticPr fontId="6" type="noConversion"/>
  </si>
  <si>
    <t>[퀘스트] 보라 퀘스트 완료 시 획득 (노래 : 숲의 미뉴에트 / 감정표현 : 할라할라 필요)</t>
    <phoneticPr fontId="2" type="noConversion"/>
  </si>
  <si>
    <t>57. 부서진 빙하의 섬</t>
    <phoneticPr fontId="6" type="noConversion"/>
  </si>
  <si>
    <t>[퀘스트] 보라 퀘스트 완료 시 획득 (해상 낙원 페이토 보라색 선행 퀘스트 존재)</t>
    <phoneticPr fontId="2" type="noConversion"/>
  </si>
  <si>
    <t>58. 블루홀 섬</t>
    <phoneticPr fontId="6" type="noConversion"/>
  </si>
  <si>
    <t>[필드보스] 이야르 카야 처치 시 획득</t>
    <phoneticPr fontId="2" type="noConversion"/>
  </si>
  <si>
    <t>59. 거북 섬</t>
    <phoneticPr fontId="6" type="noConversion"/>
  </si>
  <si>
    <t>60. 희망의 섬</t>
    <phoneticPr fontId="6" type="noConversion"/>
  </si>
  <si>
    <t>[퀘스트] 보라 퀘스트 완료 시 획득 (고비우스 24세 호감도 보통 2단계 + 호감도 퀘스트 완료 시 입장 가능)</t>
    <phoneticPr fontId="2" type="noConversion"/>
  </si>
  <si>
    <t>61. 로팡 섬</t>
    <phoneticPr fontId="6" type="noConversion"/>
  </si>
  <si>
    <t xml:space="preserve">[에포나] 에포나 의뢰 6번 클리어 후 보라 퀘스트 완료 시 획득 </t>
    <phoneticPr fontId="2" type="noConversion"/>
  </si>
  <si>
    <t>62. 고립된 영원의 섬</t>
    <phoneticPr fontId="6" type="noConversion"/>
  </si>
  <si>
    <t>[호감도] 마리 신뢰 달성</t>
    <phoneticPr fontId="2" type="noConversion"/>
  </si>
  <si>
    <t xml:space="preserve">           인스턴트 던전 내부 모코코 씨앗 5개</t>
    <phoneticPr fontId="2" type="noConversion"/>
  </si>
  <si>
    <t>63. 히프노스의 눈</t>
    <phoneticPr fontId="6" type="noConversion"/>
  </si>
  <si>
    <t>[호감도] 칼바서스 신뢰 달성</t>
    <phoneticPr fontId="2" type="noConversion"/>
  </si>
  <si>
    <t>64. 지고의 섬</t>
    <phoneticPr fontId="6" type="noConversion"/>
  </si>
  <si>
    <t>[호감도] 에르제베트 or 크리스틴 신뢰 달성</t>
    <phoneticPr fontId="2" type="noConversion"/>
  </si>
  <si>
    <r>
      <t>65. 그릇된 욕망의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</si>
  <si>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[물물교환] PVP / 경쟁 퀘스트 완료 후 나오는 재화 60개로 구매하는 비밀지도에서 획득</t>
    <phoneticPr fontId="2" type="noConversion"/>
  </si>
  <si>
    <t>66. 오르비스 섬</t>
    <phoneticPr fontId="6" type="noConversion"/>
  </si>
  <si>
    <t>[필드보스] 강림하신 호박신 처치 시 획득</t>
    <phoneticPr fontId="2" type="noConversion"/>
  </si>
  <si>
    <t>67. 에스텔라</t>
    <phoneticPr fontId="6" type="noConversion"/>
  </si>
  <si>
    <t>[확률] 별똥별 줍다 보면 획득</t>
    <phoneticPr fontId="2" type="noConversion"/>
  </si>
  <si>
    <t>68. 슬라임 아일랜드</t>
    <phoneticPr fontId="6" type="noConversion"/>
  </si>
  <si>
    <t>[확률] 맵에 랜덤하게 젠되는 골든벨 슬라임 잡다 보면 획득 (젠타임 : 7분)</t>
    <phoneticPr fontId="2" type="noConversion"/>
  </si>
  <si>
    <t>69. 알라케르</t>
    <phoneticPr fontId="6" type="noConversion"/>
  </si>
  <si>
    <t>[필드보스] '화이트 치킹'과 '블랙 치킹' 중 한 마리를 처치하면 등장하는 '골든 치킹' 처치 시 획득</t>
    <phoneticPr fontId="2" type="noConversion"/>
  </si>
  <si>
    <t>70. 기회의 섬</t>
    <phoneticPr fontId="6" type="noConversion"/>
  </si>
  <si>
    <t>[확률] 낚시 대회 경쟁 퀘스트 보상에서 얻는 '강태공의 주머니'에서 획득</t>
    <phoneticPr fontId="2" type="noConversion"/>
  </si>
  <si>
    <t>71. 황금물결 섬</t>
    <phoneticPr fontId="6" type="noConversion"/>
  </si>
  <si>
    <t>[확률] 맵에 젠되는 난파 물 개봉하다 보면 획득</t>
    <phoneticPr fontId="2" type="noConversion"/>
  </si>
  <si>
    <t>72. 고요한 안식의 섬</t>
    <phoneticPr fontId="6" type="noConversion"/>
  </si>
  <si>
    <t>[확률] 협공 퀘스트 완료 시 보상 상자에서 획득 (황혼의 레퀴엠 획득 가능)</t>
    <phoneticPr fontId="2" type="noConversion"/>
  </si>
  <si>
    <t>73. 클럽 아비뉴</t>
    <phoneticPr fontId="6" type="noConversion"/>
  </si>
  <si>
    <r>
      <t>74. 수라도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</si>
  <si>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[물물교환] PVP / '선혈의 조각' 100개를 모은 후 퀘스트 아이템 '선혈의 도전장'으로 교환 후 퀘스트 완료 시 획득</t>
    <phoneticPr fontId="2" type="noConversion"/>
  </si>
  <si>
    <t>75. 기약의 섬</t>
    <phoneticPr fontId="6" type="noConversion"/>
  </si>
  <si>
    <t>[퀘스트] 각성 퀘스트 진행 후 히든 퀘스트 완료 시 획득</t>
    <phoneticPr fontId="2" type="noConversion"/>
  </si>
  <si>
    <t>76. 황혼의 섬</t>
    <phoneticPr fontId="6" type="noConversion"/>
  </si>
  <si>
    <t>[확률] 인스턴트 던전 클리어 시 획득</t>
    <phoneticPr fontId="2" type="noConversion"/>
  </si>
  <si>
    <t xml:space="preserve">         인스턴트 던전 내부 모코코 씨앗 1개</t>
    <phoneticPr fontId="2" type="noConversion"/>
  </si>
  <si>
    <t>77. 환영 나비 섬</t>
    <phoneticPr fontId="6" type="noConversion"/>
  </si>
  <si>
    <t>[필드보스] 아드린느 처치 시 획득</t>
    <phoneticPr fontId="2" type="noConversion"/>
  </si>
  <si>
    <t>78. 푸른 바람의 섬</t>
    <phoneticPr fontId="6" type="noConversion"/>
  </si>
  <si>
    <t>79. 그림자달 시장</t>
    <phoneticPr fontId="6" type="noConversion"/>
  </si>
  <si>
    <t>[에포나] 에포나 의뢰 5회 / 다람쥐 히든 퀘스트 / 협동 퀘스트 / 엿듣기 업적 / 정령 사로잡기 업적 완료 시</t>
    <phoneticPr fontId="2" type="noConversion"/>
  </si>
  <si>
    <t>80. 무릉도원</t>
    <phoneticPr fontId="6" type="noConversion"/>
  </si>
  <si>
    <t>[물물교환] 탱글탱글한 복숭아 5600개를 모아 천년 나무의 싹으로 교환 후 심어서 획득</t>
    <phoneticPr fontId="2" type="noConversion"/>
  </si>
  <si>
    <t>81. 아트로포스</t>
    <phoneticPr fontId="6" type="noConversion"/>
  </si>
  <si>
    <t>[확률] 노란 퀘스트 완료 후 섬 가운데에 있는 분수대에 동전을 던지다 보면 획득</t>
    <phoneticPr fontId="2" type="noConversion"/>
  </si>
  <si>
    <t>82. 발푸르기스</t>
    <phoneticPr fontId="6" type="noConversion"/>
  </si>
  <si>
    <t>83. 미지의 섬</t>
    <phoneticPr fontId="6" type="noConversion"/>
  </si>
  <si>
    <t>[필드보스] 협동 퀘스트 보스 처치 시 획득</t>
    <phoneticPr fontId="2" type="noConversion"/>
  </si>
  <si>
    <t>84. 바다의 요람 페르마타</t>
    <phoneticPr fontId="6" type="noConversion"/>
  </si>
  <si>
    <t>[확률] 놀이꾼 잭팟 상인에게 구매하는 아이템에서 획득</t>
    <phoneticPr fontId="2" type="noConversion"/>
  </si>
  <si>
    <t>85. 지스브로이</t>
    <phoneticPr fontId="6" type="noConversion"/>
  </si>
  <si>
    <t>[에포나] 에포나 3단계 완료 보상에서 획득</t>
    <phoneticPr fontId="2" type="noConversion"/>
  </si>
  <si>
    <t>86. 두키 주식회사</t>
    <phoneticPr fontId="6" type="noConversion"/>
  </si>
  <si>
    <t>[퀘스트] 5일 동안 일반 연계 퀘스트 완료 시 획득</t>
    <phoneticPr fontId="2" type="noConversion"/>
  </si>
  <si>
    <t>87. 속삭이는 작은 섬</t>
    <phoneticPr fontId="6" type="noConversion"/>
  </si>
  <si>
    <t>[호감도] 니나브 신뢰 달성</t>
    <phoneticPr fontId="2" type="noConversion"/>
  </si>
  <si>
    <t>88. 환죽도</t>
    <phoneticPr fontId="6" type="noConversion"/>
  </si>
  <si>
    <t>[호감도] 진저웨일 신뢰 달성</t>
    <phoneticPr fontId="2" type="noConversion"/>
  </si>
  <si>
    <t>89. 비탄의 섬</t>
    <phoneticPr fontId="6" type="noConversion"/>
  </si>
  <si>
    <t>[확률] 인스턴트 던전 클리어 시 획득 (일일 퀘스트로 입장권 획득)</t>
    <phoneticPr fontId="2" type="noConversion"/>
  </si>
  <si>
    <t xml:space="preserve">         인스턴트 던전 내부 모코코 씨앗 3개</t>
    <phoneticPr fontId="2" type="noConversion"/>
  </si>
  <si>
    <t>90. 이스테르</t>
    <phoneticPr fontId="6" type="noConversion"/>
  </si>
  <si>
    <t>[에포나] 에포나 평판에서 획득</t>
    <phoneticPr fontId="2" type="noConversion"/>
  </si>
  <si>
    <t>91. 쿵덕쿵 아일랜드</t>
    <phoneticPr fontId="6" type="noConversion"/>
  </si>
  <si>
    <t>[확률] 슬라임에서 획득</t>
    <phoneticPr fontId="2" type="noConversion"/>
  </si>
  <si>
    <t>92. 스노우팡 아일랜드</t>
    <phoneticPr fontId="6" type="noConversion"/>
  </si>
  <si>
    <t>[확률] 즐거운 눈싸움 기념 주머니에서 획득</t>
    <phoneticPr fontId="6" type="noConversion"/>
  </si>
  <si>
    <t xml:space="preserve">[확정] 타워 오브 쉐도우 24층 클리어 시 획득하는 '그림자의 각인'으로 교환 </t>
    <phoneticPr fontId="2" type="noConversion"/>
  </si>
  <si>
    <t>00. 니헬타로프의 상념</t>
    <phoneticPr fontId="2" type="noConversion"/>
  </si>
  <si>
    <t>00. 메르시아</t>
    <phoneticPr fontId="2" type="noConversion"/>
  </si>
  <si>
    <t>00. 메테오라</t>
    <phoneticPr fontId="2" type="noConversion"/>
  </si>
  <si>
    <t>00. 붐블링 아일랜드</t>
    <phoneticPr fontId="2" type="noConversion"/>
  </si>
  <si>
    <t>00. 짙은 안개 능선</t>
    <phoneticPr fontId="2" type="noConversion"/>
  </si>
  <si>
    <t>00. 태초의 섬</t>
    <phoneticPr fontId="2" type="noConversion"/>
  </si>
  <si>
    <t>00. 검붉은 대지의 상흔</t>
    <phoneticPr fontId="6" type="noConversion"/>
  </si>
  <si>
    <t>00. 메마른 절규의 땅</t>
    <phoneticPr fontId="6" type="noConversion"/>
  </si>
  <si>
    <t>00. 혹한의 안식처</t>
    <phoneticPr fontId="2" type="noConversion"/>
  </si>
  <si>
    <t>1. 모든 시트의 사용 방법은 배경이 하얀 색인 칸에 수를
   입력하면 된다. 
1-1. 아무 수나 입력하면 된다.
2. [현황&amp;이그] 시트는 수집 현황을 확인하기 위한 곳이지만,
   모코코 씨앗과 이그네아의 징표 항목에는 수 입력칸이 있다.
2-1. 모코코 씨앗의 하얀 칸에는 획득한 씨앗의 수를 입력해 주고,
     이그네아의 징표 하얀 칸에는 '%'를 빼고 숫자만 입력한다.
3. 호감도 티어는 임의로 정한 것이라 개발사의 생각과 다를 수 있다.</t>
    <phoneticPr fontId="6" type="noConversion"/>
  </si>
  <si>
    <t>／</t>
    <phoneticPr fontId="2" type="noConversion"/>
  </si>
  <si>
    <t>상급 능력치</t>
    <phoneticPr fontId="2" type="noConversion"/>
  </si>
  <si>
    <t>감정표현</t>
  </si>
  <si>
    <t>고급 원목</t>
    <phoneticPr fontId="2" type="noConversion"/>
  </si>
  <si>
    <t>상급 스킬</t>
  </si>
  <si>
    <t>탈 것</t>
    <phoneticPr fontId="2" type="noConversion"/>
  </si>
  <si>
    <t>위대한 미술품</t>
    <phoneticPr fontId="2" type="noConversion"/>
  </si>
  <si>
    <t>영롱한</t>
    <phoneticPr fontId="2" type="noConversion"/>
  </si>
  <si>
    <t>기에나의</t>
    <phoneticPr fontId="2" type="noConversion"/>
  </si>
  <si>
    <t>수호</t>
    <phoneticPr fontId="2" type="noConversion"/>
  </si>
  <si>
    <t>증가 물약</t>
    <phoneticPr fontId="2" type="noConversion"/>
  </si>
  <si>
    <t>위협</t>
    <phoneticPr fontId="2" type="noConversion"/>
  </si>
  <si>
    <t>나침반</t>
  </si>
  <si>
    <t>포인트 물약</t>
    <phoneticPr fontId="2" type="noConversion"/>
  </si>
  <si>
    <t>황금이끼 거북</t>
  </si>
  <si>
    <t xml:space="preserve"> #3</t>
  </si>
  <si>
    <t>파도의 춤</t>
  </si>
  <si>
    <t>아쿠아마린</t>
    <phoneticPr fontId="2" type="noConversion"/>
  </si>
  <si>
    <t>가호</t>
    <phoneticPr fontId="2" type="noConversion"/>
  </si>
  <si>
    <t>룬</t>
  </si>
  <si>
    <t>힘, 민첩, 지능</t>
    <phoneticPr fontId="2" type="noConversion"/>
  </si>
  <si>
    <t>일반 아이템</t>
    <phoneticPr fontId="6" type="noConversion"/>
  </si>
  <si>
    <t>희귀 아이템</t>
    <phoneticPr fontId="6" type="noConversion"/>
  </si>
  <si>
    <t>스킬 포인트</t>
    <phoneticPr fontId="2" type="noConversion"/>
  </si>
  <si>
    <t>영웅 아이템</t>
    <phoneticPr fontId="6" type="noConversion"/>
  </si>
  <si>
    <t>영웅 아이템</t>
    <phoneticPr fontId="2" type="noConversion"/>
  </si>
  <si>
    <t>유물 호감도</t>
    <phoneticPr fontId="2" type="noConversion"/>
  </si>
  <si>
    <t>스킬 시전 중</t>
    <phoneticPr fontId="2" type="noConversion"/>
  </si>
  <si>
    <t>25 획득</t>
  </si>
  <si>
    <t>특수 장비</t>
    <phoneticPr fontId="2" type="noConversion"/>
  </si>
  <si>
    <t>6 획득</t>
    <phoneticPr fontId="2" type="noConversion"/>
  </si>
  <si>
    <t xml:space="preserve"> 최대 생명력 8%</t>
    <phoneticPr fontId="2" type="noConversion"/>
  </si>
  <si>
    <t>업그레이드 재료</t>
    <phoneticPr fontId="2" type="noConversion"/>
  </si>
  <si>
    <t>보호막 획득</t>
  </si>
  <si>
    <t>비밀지도</t>
    <phoneticPr fontId="2" type="noConversion"/>
  </si>
  <si>
    <t>물결의</t>
    <phoneticPr fontId="2" type="noConversion"/>
  </si>
  <si>
    <t>설치물</t>
    <phoneticPr fontId="2" type="noConversion"/>
  </si>
  <si>
    <t>선박스킨</t>
    <phoneticPr fontId="2" type="noConversion"/>
  </si>
  <si>
    <t>파도의</t>
    <phoneticPr fontId="2" type="noConversion"/>
  </si>
  <si>
    <t>#22</t>
  </si>
  <si>
    <t>#42</t>
  </si>
  <si>
    <t>아쿠아마린</t>
  </si>
  <si>
    <t>조화의 여신상</t>
  </si>
  <si>
    <t>#38</t>
  </si>
  <si>
    <t>토토이크</t>
    <phoneticPr fontId="2" type="noConversion"/>
  </si>
  <si>
    <t>#44</t>
  </si>
  <si>
    <t>프로키온 석상</t>
  </si>
  <si>
    <t>아롱거북</t>
  </si>
  <si>
    <t>전설 지도</t>
    <phoneticPr fontId="2" type="noConversion"/>
  </si>
  <si>
    <t>전설 아이템</t>
    <phoneticPr fontId="2" type="noConversion"/>
  </si>
  <si>
    <t>전설 아이템</t>
    <phoneticPr fontId="6" type="noConversion"/>
  </si>
  <si>
    <t>유물 아이템</t>
    <phoneticPr fontId="2" type="noConversion"/>
  </si>
  <si>
    <t>대왕조개</t>
    <phoneticPr fontId="6" type="noConversion"/>
  </si>
  <si>
    <t>여인 얼음 조각상</t>
    <phoneticPr fontId="6" type="noConversion"/>
  </si>
  <si>
    <t>토토마 카드</t>
    <phoneticPr fontId="2" type="noConversion"/>
  </si>
  <si>
    <t>친절</t>
    <phoneticPr fontId="2" type="noConversion"/>
  </si>
  <si>
    <t>영지선원</t>
    <phoneticPr fontId="2" type="noConversion"/>
  </si>
  <si>
    <t>체력</t>
    <phoneticPr fontId="2" type="noConversion"/>
  </si>
  <si>
    <t>선원지원서</t>
    <phoneticPr fontId="2" type="noConversion"/>
  </si>
  <si>
    <t>능력치</t>
    <phoneticPr fontId="2" type="noConversion"/>
  </si>
  <si>
    <t>모카모카 카드</t>
    <phoneticPr fontId="2" type="noConversion"/>
  </si>
  <si>
    <t>낙원의 기사</t>
    <phoneticPr fontId="2" type="noConversion"/>
  </si>
  <si>
    <t>프뉴마 설계도</t>
    <phoneticPr fontId="2" type="noConversion"/>
  </si>
  <si>
    <t>지  역</t>
    <phoneticPr fontId="2" type="noConversion"/>
  </si>
  <si>
    <t>모코코 씨앗</t>
    <phoneticPr fontId="2" type="noConversion"/>
  </si>
  <si>
    <t>증가 물약</t>
  </si>
  <si>
    <t>지원서</t>
    <phoneticPr fontId="2" type="noConversion"/>
  </si>
  <si>
    <t>자격증</t>
  </si>
  <si>
    <t>15개</t>
  </si>
  <si>
    <t>개수</t>
    <phoneticPr fontId="2" type="noConversion"/>
  </si>
  <si>
    <t>보유수</t>
    <phoneticPr fontId="2" type="noConversion"/>
  </si>
  <si>
    <t>진행률</t>
    <phoneticPr fontId="2" type="noConversion"/>
  </si>
  <si>
    <t>부족분</t>
    <phoneticPr fontId="2" type="noConversion"/>
  </si>
  <si>
    <t>아르테미스</t>
    <phoneticPr fontId="2" type="noConversion"/>
  </si>
  <si>
    <t>고급 아이템</t>
    <phoneticPr fontId="6" type="noConversion"/>
  </si>
  <si>
    <t>전설 퀘스트</t>
    <phoneticPr fontId="2" type="noConversion"/>
  </si>
  <si>
    <t>10 획득</t>
  </si>
  <si>
    <t>5 획득</t>
  </si>
  <si>
    <t>시작 아이템</t>
  </si>
  <si>
    <t>루테란 서부</t>
    <phoneticPr fontId="2" type="noConversion"/>
  </si>
  <si>
    <t>루테란 동부</t>
    <phoneticPr fontId="2" type="noConversion"/>
  </si>
  <si>
    <t>수줍은</t>
    <phoneticPr fontId="2" type="noConversion"/>
  </si>
  <si>
    <t>칭호</t>
    <phoneticPr fontId="2" type="noConversion"/>
  </si>
  <si>
    <t>변신</t>
    <phoneticPr fontId="2" type="noConversion"/>
  </si>
  <si>
    <t>벽지</t>
    <phoneticPr fontId="2" type="noConversion"/>
  </si>
  <si>
    <t>애니츠</t>
    <phoneticPr fontId="2" type="noConversion"/>
  </si>
  <si>
    <t>바람꽃가루</t>
  </si>
  <si>
    <t>20개</t>
  </si>
  <si>
    <t>모코코 사냥꾼</t>
  </si>
  <si>
    <t>창조의 알</t>
  </si>
  <si>
    <t>모코코 마을</t>
  </si>
  <si>
    <t>#32</t>
  </si>
  <si>
    <t>블루밍 프뉴마</t>
  </si>
  <si>
    <t>아르데타인</t>
    <phoneticPr fontId="2" type="noConversion"/>
  </si>
  <si>
    <t>기념비</t>
  </si>
  <si>
    <t>베른 북부</t>
    <phoneticPr fontId="2" type="noConversion"/>
  </si>
  <si>
    <t>전설 호감도</t>
    <phoneticPr fontId="2" type="noConversion"/>
  </si>
  <si>
    <t>전설 칭호</t>
    <phoneticPr fontId="2" type="noConversion"/>
  </si>
  <si>
    <t>전설 장난감</t>
    <phoneticPr fontId="2" type="noConversion"/>
  </si>
  <si>
    <t>유물 아이템</t>
    <phoneticPr fontId="6" type="noConversion"/>
  </si>
  <si>
    <t>슈샤이어</t>
    <phoneticPr fontId="2" type="noConversion"/>
  </si>
  <si>
    <t>로헨델</t>
    <phoneticPr fontId="2" type="noConversion"/>
  </si>
  <si>
    <t>5 획득</t>
    <phoneticPr fontId="6" type="noConversion"/>
  </si>
  <si>
    <t>욘</t>
    <phoneticPr fontId="2" type="noConversion"/>
  </si>
  <si>
    <t>파푸니카</t>
    <phoneticPr fontId="2" type="noConversion"/>
  </si>
  <si>
    <t>기분좋은 향기</t>
  </si>
  <si>
    <t>베른 남부</t>
    <phoneticPr fontId="2" type="noConversion"/>
  </si>
  <si>
    <t>?</t>
    <phoneticPr fontId="2" type="noConversion"/>
  </si>
  <si>
    <t>1급 프뉴마</t>
    <phoneticPr fontId="2" type="noConversion"/>
  </si>
  <si>
    <t>선원</t>
    <phoneticPr fontId="6" type="noConversion"/>
  </si>
  <si>
    <t>지성</t>
    <phoneticPr fontId="2" type="noConversion"/>
  </si>
  <si>
    <t>공명하는</t>
    <phoneticPr fontId="2" type="noConversion"/>
  </si>
  <si>
    <t>스킬</t>
    <phoneticPr fontId="2" type="noConversion"/>
  </si>
  <si>
    <t>풍요</t>
    <phoneticPr fontId="2" type="noConversion"/>
  </si>
  <si>
    <t>거인의 심장</t>
    <phoneticPr fontId="2" type="noConversion"/>
  </si>
  <si>
    <t>룬</t>
    <phoneticPr fontId="2" type="noConversion"/>
  </si>
  <si>
    <t>토토이끼</t>
    <phoneticPr fontId="2" type="noConversion"/>
  </si>
  <si>
    <t>#21</t>
    <phoneticPr fontId="2" type="noConversion"/>
  </si>
  <si>
    <t>영웅 퀘스트</t>
    <phoneticPr fontId="2" type="noConversion"/>
  </si>
  <si>
    <t>아이덴티티 게이지</t>
    <phoneticPr fontId="2" type="noConversion"/>
  </si>
  <si>
    <t>5 획득</t>
    <phoneticPr fontId="2" type="noConversion"/>
  </si>
  <si>
    <t>10 획득</t>
    <phoneticPr fontId="2" type="noConversion"/>
  </si>
  <si>
    <t>시작 아이템</t>
    <phoneticPr fontId="2" type="noConversion"/>
  </si>
  <si>
    <t>3 획득</t>
    <phoneticPr fontId="2" type="noConversion"/>
  </si>
  <si>
    <t>획득량 20% 증가</t>
    <phoneticPr fontId="2" type="noConversion"/>
  </si>
  <si>
    <t>집중</t>
    <phoneticPr fontId="2" type="noConversion"/>
  </si>
  <si>
    <t>다시금 공명하는</t>
    <phoneticPr fontId="2" type="noConversion"/>
  </si>
  <si>
    <t>거인의</t>
    <phoneticPr fontId="2" type="noConversion"/>
  </si>
  <si>
    <t>#33</t>
    <phoneticPr fontId="2" type="noConversion"/>
  </si>
  <si>
    <t>비밀상자</t>
    <phoneticPr fontId="2" type="noConversion"/>
  </si>
  <si>
    <t>스킬 마나 소모</t>
    <phoneticPr fontId="2" type="noConversion"/>
  </si>
  <si>
    <t>칭호 "영혼의 공명",</t>
    <phoneticPr fontId="2" type="noConversion"/>
  </si>
  <si>
    <t>30% 감소</t>
    <phoneticPr fontId="2" type="noConversion"/>
  </si>
  <si>
    <t>설치물: 거인의 손</t>
    <phoneticPr fontId="2" type="noConversion"/>
  </si>
  <si>
    <t>석상</t>
    <phoneticPr fontId="2" type="noConversion"/>
  </si>
  <si>
    <t>상급 스킬</t>
    <phoneticPr fontId="2" type="noConversion"/>
  </si>
  <si>
    <t>압도</t>
    <phoneticPr fontId="2" type="noConversion"/>
  </si>
  <si>
    <t>수호</t>
    <phoneticPr fontId="6" type="noConversion"/>
  </si>
  <si>
    <t>스킬 적중시</t>
    <phoneticPr fontId="2" type="noConversion"/>
  </si>
  <si>
    <t>스킬 시전 중</t>
    <phoneticPr fontId="6" type="noConversion"/>
  </si>
  <si>
    <t>무력화 피해</t>
    <phoneticPr fontId="2" type="noConversion"/>
  </si>
  <si>
    <t>25 획득</t>
    <phoneticPr fontId="2" type="noConversion"/>
  </si>
  <si>
    <t>최대생명력의</t>
    <phoneticPr fontId="6" type="noConversion"/>
  </si>
  <si>
    <t>20% 증가</t>
    <phoneticPr fontId="2" type="noConversion"/>
  </si>
  <si>
    <t>획득량 40% 증가</t>
    <phoneticPr fontId="2" type="noConversion"/>
  </si>
  <si>
    <t>12% 보호막 획득</t>
    <phoneticPr fontId="6" type="noConversion"/>
  </si>
  <si>
    <t>이그네아의 징표 현황</t>
    <phoneticPr fontId="2" type="noConversion"/>
  </si>
  <si>
    <t>이그네아의 징표</t>
    <phoneticPr fontId="2" type="noConversion"/>
  </si>
  <si>
    <t>모험의 서 현황</t>
    <phoneticPr fontId="2" type="noConversion"/>
  </si>
  <si>
    <t>모코코의</t>
    <phoneticPr fontId="2" type="noConversion"/>
  </si>
  <si>
    <t>최상급 체력</t>
    <phoneticPr fontId="2" type="noConversion"/>
  </si>
  <si>
    <t>정화</t>
    <phoneticPr fontId="2" type="noConversion"/>
  </si>
  <si>
    <t>최상급 능력치</t>
    <phoneticPr fontId="2" type="noConversion"/>
  </si>
  <si>
    <t>비프로스트의</t>
    <phoneticPr fontId="2" type="noConversion"/>
  </si>
  <si>
    <t>데런 아만</t>
    <phoneticPr fontId="2" type="noConversion"/>
  </si>
  <si>
    <t>01. 아르테미스</t>
    <phoneticPr fontId="2" type="noConversion"/>
  </si>
  <si>
    <t>하얀 동글</t>
    <phoneticPr fontId="2" type="noConversion"/>
  </si>
  <si>
    <t>프라이팬</t>
    <phoneticPr fontId="2" type="noConversion"/>
  </si>
  <si>
    <t>기운</t>
    <phoneticPr fontId="2" type="noConversion"/>
  </si>
  <si>
    <t>카드</t>
    <phoneticPr fontId="2" type="noConversion"/>
  </si>
  <si>
    <t>열쇠</t>
    <phoneticPr fontId="2" type="noConversion"/>
  </si>
  <si>
    <t>02. 유디아</t>
    <phoneticPr fontId="2" type="noConversion"/>
  </si>
  <si>
    <t>풍뎅이</t>
    <phoneticPr fontId="2" type="noConversion"/>
  </si>
  <si>
    <t>03. 루테란 서부</t>
    <phoneticPr fontId="2" type="noConversion"/>
  </si>
  <si>
    <t>유물 장난감</t>
    <phoneticPr fontId="2" type="noConversion"/>
  </si>
  <si>
    <t>스킬 사용시</t>
    <phoneticPr fontId="2" type="noConversion"/>
  </si>
  <si>
    <t>비프로스트</t>
    <phoneticPr fontId="2" type="noConversion"/>
  </si>
  <si>
    <t>04. 루테란 동부</t>
    <phoneticPr fontId="2" type="noConversion"/>
  </si>
  <si>
    <t>50 획득</t>
    <phoneticPr fontId="2" type="noConversion"/>
  </si>
  <si>
    <t>70% 확률로 해로운</t>
    <phoneticPr fontId="2" type="noConversion"/>
  </si>
  <si>
    <t>슬롯 개방</t>
    <phoneticPr fontId="2" type="noConversion"/>
  </si>
  <si>
    <t>05. 토토이크</t>
    <phoneticPr fontId="2" type="noConversion"/>
  </si>
  <si>
    <t>효과 1개 제거</t>
    <phoneticPr fontId="2" type="noConversion"/>
  </si>
  <si>
    <t>06. 애니츠</t>
    <phoneticPr fontId="2" type="noConversion"/>
  </si>
  <si>
    <t>07. 아르데타인</t>
    <phoneticPr fontId="2" type="noConversion"/>
  </si>
  <si>
    <t>벽지</t>
    <phoneticPr fontId="6" type="noConversion"/>
  </si>
  <si>
    <t>08. 베른 북부</t>
    <phoneticPr fontId="2" type="noConversion"/>
  </si>
  <si>
    <t>아크라시아</t>
    <phoneticPr fontId="2" type="noConversion"/>
  </si>
  <si>
    <t>이그네아</t>
    <phoneticPr fontId="2" type="noConversion"/>
  </si>
  <si>
    <t>황금 테르페이온</t>
    <phoneticPr fontId="2" type="noConversion"/>
  </si>
  <si>
    <t>안식의 정원</t>
    <phoneticPr fontId="6" type="noConversion"/>
  </si>
  <si>
    <t>09. 슈샤이어</t>
    <phoneticPr fontId="2" type="noConversion"/>
  </si>
  <si>
    <t>순례자</t>
    <phoneticPr fontId="2" type="noConversion"/>
  </si>
  <si>
    <t>10. 로헨델</t>
    <phoneticPr fontId="2" type="noConversion"/>
  </si>
  <si>
    <t>11. 욘</t>
    <phoneticPr fontId="2" type="noConversion"/>
  </si>
  <si>
    <t>12. 페이튼</t>
    <phoneticPr fontId="2" type="noConversion"/>
  </si>
  <si>
    <t>5 증가</t>
    <phoneticPr fontId="6" type="noConversion"/>
  </si>
  <si>
    <t>13. 파푸니카</t>
    <phoneticPr fontId="2" type="noConversion"/>
  </si>
  <si>
    <t>14. 베른 남부</t>
    <phoneticPr fontId="6" type="noConversion"/>
  </si>
  <si>
    <t>영혼의 잎사귀</t>
    <phoneticPr fontId="2" type="noConversion"/>
  </si>
  <si>
    <t>고급 카드</t>
    <phoneticPr fontId="2" type="noConversion"/>
  </si>
  <si>
    <t>해바라기 섬의</t>
    <phoneticPr fontId="2" type="noConversion"/>
  </si>
  <si>
    <t>영겁의 정수</t>
    <phoneticPr fontId="2" type="noConversion"/>
  </si>
  <si>
    <t>희귀 카드</t>
    <phoneticPr fontId="2" type="noConversion"/>
  </si>
  <si>
    <t>위대한 미술가의</t>
    <phoneticPr fontId="2" type="noConversion"/>
  </si>
  <si>
    <t>30개</t>
    <phoneticPr fontId="2" type="noConversion"/>
  </si>
  <si>
    <t>뽐내기</t>
    <phoneticPr fontId="2" type="noConversion"/>
  </si>
  <si>
    <t>팩</t>
    <phoneticPr fontId="2" type="noConversion"/>
  </si>
  <si>
    <t>마음</t>
    <phoneticPr fontId="2" type="noConversion"/>
  </si>
  <si>
    <t>20개</t>
    <phoneticPr fontId="2" type="noConversion"/>
  </si>
  <si>
    <t>푸른 언덕</t>
    <phoneticPr fontId="2" type="noConversion"/>
  </si>
  <si>
    <t>보화 상자</t>
    <phoneticPr fontId="2" type="noConversion"/>
  </si>
  <si>
    <t>3개</t>
    <phoneticPr fontId="2" type="noConversion"/>
  </si>
  <si>
    <t>3,000 골드</t>
    <phoneticPr fontId="2" type="noConversion"/>
  </si>
  <si>
    <t>경험치</t>
    <phoneticPr fontId="6" type="noConversion"/>
  </si>
  <si>
    <t>획득</t>
    <phoneticPr fontId="2" type="noConversion"/>
  </si>
  <si>
    <t>태초의 조각</t>
    <phoneticPr fontId="2" type="noConversion"/>
  </si>
  <si>
    <t>단죄</t>
    <phoneticPr fontId="2" type="noConversion"/>
  </si>
  <si>
    <t>영웅 카드</t>
    <phoneticPr fontId="2" type="noConversion"/>
  </si>
  <si>
    <t>메넬리크의 서</t>
    <phoneticPr fontId="2" type="noConversion"/>
  </si>
  <si>
    <t>웨이</t>
    <phoneticPr fontId="2" type="noConversion"/>
  </si>
  <si>
    <t>15개</t>
    <phoneticPr fontId="2" type="noConversion"/>
  </si>
  <si>
    <t>풍등이 빛나는</t>
    <phoneticPr fontId="2" type="noConversion"/>
  </si>
  <si>
    <t>10개</t>
    <phoneticPr fontId="2" type="noConversion"/>
  </si>
  <si>
    <t>미술품</t>
    <phoneticPr fontId="2" type="noConversion"/>
  </si>
  <si>
    <t>밤에</t>
    <phoneticPr fontId="2" type="noConversion"/>
  </si>
  <si>
    <t>애호가</t>
    <phoneticPr fontId="2" type="noConversion"/>
  </si>
  <si>
    <t>스킬 적중시 30%</t>
    <phoneticPr fontId="2" type="noConversion"/>
  </si>
  <si>
    <t>5,000 골드</t>
    <phoneticPr fontId="2" type="noConversion"/>
  </si>
  <si>
    <t>전설 카드</t>
    <phoneticPr fontId="2" type="noConversion"/>
  </si>
  <si>
    <t>8,000 골드</t>
    <phoneticPr fontId="2" type="noConversion"/>
  </si>
  <si>
    <t>13,000 골드</t>
    <phoneticPr fontId="2" type="noConversion"/>
  </si>
  <si>
    <t>확률로 3초간 지속</t>
    <phoneticPr fontId="2" type="noConversion"/>
  </si>
  <si>
    <t>단죄 상태 부여</t>
    <phoneticPr fontId="2" type="noConversion"/>
  </si>
  <si>
    <t>심판</t>
    <phoneticPr fontId="2" type="noConversion"/>
  </si>
  <si>
    <t>가디언 루</t>
    <phoneticPr fontId="2" type="noConversion"/>
  </si>
  <si>
    <t>위대한</t>
    <phoneticPr fontId="2" type="noConversion"/>
  </si>
  <si>
    <t>여신의 가호</t>
    <phoneticPr fontId="2" type="noConversion"/>
  </si>
  <si>
    <t>인생의 걸작</t>
    <phoneticPr fontId="2" type="noConversion"/>
  </si>
  <si>
    <t>카드 팩</t>
    <phoneticPr fontId="2" type="noConversion"/>
  </si>
  <si>
    <t>스킬 적중시 40%</t>
    <phoneticPr fontId="2" type="noConversion"/>
  </si>
  <si>
    <t>확률로 단죄 상태</t>
    <phoneticPr fontId="2" type="noConversion"/>
  </si>
  <si>
    <t>확률 획득</t>
    <phoneticPr fontId="6" type="noConversion"/>
  </si>
  <si>
    <t>제거,6초 특수 발동</t>
    <phoneticPr fontId="2" type="noConversion"/>
  </si>
  <si>
    <t>모험가의</t>
    <phoneticPr fontId="2" type="noConversion"/>
  </si>
  <si>
    <t>재화 상자</t>
    <phoneticPr fontId="2" type="noConversion"/>
  </si>
  <si>
    <t>미카엘</t>
    <phoneticPr fontId="2" type="noConversion"/>
  </si>
  <si>
    <t>벤더빌</t>
    <phoneticPr fontId="2" type="noConversion"/>
  </si>
  <si>
    <t>셜리</t>
    <phoneticPr fontId="2" type="noConversion"/>
  </si>
  <si>
    <t>은광</t>
    <phoneticPr fontId="2" type="noConversion"/>
  </si>
  <si>
    <t>일등 항해사</t>
    <phoneticPr fontId="2" type="noConversion"/>
  </si>
  <si>
    <t>100,000 실링</t>
    <phoneticPr fontId="2" type="noConversion"/>
  </si>
  <si>
    <t>200,000 실링</t>
    <phoneticPr fontId="2" type="noConversion"/>
  </si>
  <si>
    <t>400,000 실링</t>
    <phoneticPr fontId="2" type="noConversion"/>
  </si>
  <si>
    <t>크림스네일의</t>
    <phoneticPr fontId="2" type="noConversion"/>
  </si>
  <si>
    <t>심연의 눈물</t>
    <phoneticPr fontId="2" type="noConversion"/>
  </si>
  <si>
    <t>갈매기</t>
    <phoneticPr fontId="2" type="noConversion"/>
  </si>
  <si>
    <t>빛나는 동전</t>
    <phoneticPr fontId="2" type="noConversion"/>
  </si>
  <si>
    <t>에드워드</t>
    <phoneticPr fontId="2" type="noConversion"/>
  </si>
  <si>
    <t>#23</t>
    <phoneticPr fontId="2" type="noConversion"/>
  </si>
  <si>
    <t>서풍의 지휘자</t>
    <phoneticPr fontId="2" type="noConversion"/>
  </si>
  <si>
    <t>#39</t>
    <phoneticPr fontId="2" type="noConversion"/>
  </si>
  <si>
    <t>1개</t>
    <phoneticPr fontId="2" type="noConversion"/>
  </si>
  <si>
    <t>5개</t>
    <phoneticPr fontId="2" type="noConversion"/>
  </si>
  <si>
    <t>1,000,000 실링</t>
    <phoneticPr fontId="2" type="noConversion"/>
  </si>
  <si>
    <t>2,000,000 실링</t>
    <phoneticPr fontId="2" type="noConversion"/>
  </si>
  <si>
    <t>해적주화</t>
    <phoneticPr fontId="2" type="noConversion"/>
  </si>
  <si>
    <t>획득량 30% 증가</t>
    <phoneticPr fontId="2" type="noConversion"/>
  </si>
  <si>
    <t>담력</t>
    <phoneticPr fontId="2" type="noConversion"/>
  </si>
  <si>
    <t>안개의 섬</t>
    <phoneticPr fontId="2" type="noConversion"/>
  </si>
  <si>
    <t>10,000 × 5</t>
    <phoneticPr fontId="2" type="noConversion"/>
  </si>
  <si>
    <t>선원 중개인</t>
    <phoneticPr fontId="2" type="noConversion"/>
  </si>
  <si>
    <t>모험가의</t>
    <phoneticPr fontId="6" type="noConversion"/>
  </si>
  <si>
    <t>2개</t>
    <phoneticPr fontId="2" type="noConversion"/>
  </si>
  <si>
    <t>재화 상자</t>
    <phoneticPr fontId="6" type="noConversion"/>
  </si>
  <si>
    <t>10,000,000 실링</t>
    <phoneticPr fontId="6" type="noConversion"/>
  </si>
  <si>
    <t>40% 감소</t>
    <phoneticPr fontId="2" type="noConversion"/>
  </si>
  <si>
    <t>획득</t>
    <phoneticPr fontId="6" type="noConversion"/>
  </si>
  <si>
    <t>선원중개인</t>
    <phoneticPr fontId="2" type="noConversion"/>
  </si>
  <si>
    <t>숙련 전체</t>
    <phoneticPr fontId="2" type="noConversion"/>
  </si>
  <si>
    <t>은은한</t>
    <phoneticPr fontId="2" type="noConversion"/>
  </si>
  <si>
    <t>숙련가용</t>
    <phoneticPr fontId="2" type="noConversion"/>
  </si>
  <si>
    <t>은은한 시트린</t>
    <phoneticPr fontId="2" type="noConversion"/>
  </si>
  <si>
    <t>침묵의 시트린</t>
    <phoneticPr fontId="2" type="noConversion"/>
  </si>
  <si>
    <t>생활 경험치</t>
    <phoneticPr fontId="2" type="noConversion"/>
  </si>
  <si>
    <t>원석 부적</t>
    <phoneticPr fontId="2" type="noConversion"/>
  </si>
  <si>
    <t>제작 키트</t>
    <phoneticPr fontId="2" type="noConversion"/>
  </si>
  <si>
    <t>#11</t>
    <phoneticPr fontId="2" type="noConversion"/>
  </si>
  <si>
    <t>토끼</t>
    <phoneticPr fontId="2" type="noConversion"/>
  </si>
  <si>
    <t>채집물</t>
    <phoneticPr fontId="6" type="noConversion"/>
  </si>
  <si>
    <t>물약 5개</t>
    <phoneticPr fontId="2" type="noConversion"/>
  </si>
  <si>
    <t>6개</t>
    <phoneticPr fontId="2" type="noConversion"/>
  </si>
  <si>
    <t>모든 생활경험치</t>
    <phoneticPr fontId="2" type="noConversion"/>
  </si>
  <si>
    <t>희귀 아이템</t>
    <phoneticPr fontId="2" type="noConversion"/>
  </si>
  <si>
    <t>2,200만큼 획득</t>
    <phoneticPr fontId="2" type="noConversion"/>
  </si>
  <si>
    <t>특수 장비</t>
    <phoneticPr fontId="6" type="noConversion"/>
  </si>
  <si>
    <t>매력</t>
    <phoneticPr fontId="2" type="noConversion"/>
  </si>
  <si>
    <t>생활도구 재료</t>
    <phoneticPr fontId="2" type="noConversion"/>
  </si>
  <si>
    <t>업그레이드 재료</t>
    <phoneticPr fontId="6" type="noConversion"/>
  </si>
  <si>
    <t>고요한 시트린</t>
    <phoneticPr fontId="2" type="noConversion"/>
  </si>
  <si>
    <t>생선</t>
    <phoneticPr fontId="2" type="noConversion"/>
  </si>
  <si>
    <t>에포나 완료 현황</t>
    <phoneticPr fontId="6" type="noConversion"/>
  </si>
  <si>
    <t>스킬 포인트, 능력치,
체력 물약 총 3종</t>
    <phoneticPr fontId="6" type="noConversion"/>
  </si>
  <si>
    <t>치명, 특화, 제압, 신속,
인내, 숙련 총 6종</t>
    <phoneticPr fontId="6" type="noConversion"/>
  </si>
  <si>
    <t>특화</t>
    <phoneticPr fontId="6" type="noConversion"/>
  </si>
  <si>
    <t>지성, 담력, 매력, 친절
총 4종</t>
    <phoneticPr fontId="6" type="noConversion"/>
  </si>
  <si>
    <t>호감도 신뢰 달성 현황</t>
    <phoneticPr fontId="2" type="noConversion"/>
  </si>
  <si>
    <t>티어별 필요한 호감도 수치</t>
    <phoneticPr fontId="2" type="noConversion"/>
  </si>
  <si>
    <t>1티어</t>
    <phoneticPr fontId="2" type="noConversion"/>
  </si>
  <si>
    <t>2티어</t>
    <phoneticPr fontId="2" type="noConversion"/>
  </si>
  <si>
    <t>3티어</t>
    <phoneticPr fontId="2" type="noConversion"/>
  </si>
  <si>
    <t>4티어</t>
    <phoneticPr fontId="2" type="noConversion"/>
  </si>
  <si>
    <t>5티어</t>
    <phoneticPr fontId="2" type="noConversion"/>
  </si>
  <si>
    <t>6티어</t>
    <phoneticPr fontId="2" type="noConversion"/>
  </si>
  <si>
    <t>무관심</t>
    <phoneticPr fontId="2" type="noConversion"/>
  </si>
  <si>
    <t>호감도 애정 달성 현황</t>
    <phoneticPr fontId="2" type="noConversion"/>
  </si>
  <si>
    <t>보통 1단계</t>
    <phoneticPr fontId="2" type="noConversion"/>
  </si>
  <si>
    <t>보통 2단계</t>
    <phoneticPr fontId="2" type="noConversion"/>
  </si>
  <si>
    <t>관심 1단계</t>
    <phoneticPr fontId="2" type="noConversion"/>
  </si>
  <si>
    <t>6티어 호감도 NPC</t>
    <phoneticPr fontId="6" type="noConversion"/>
  </si>
  <si>
    <t>관심 2단계</t>
    <phoneticPr fontId="2" type="noConversion"/>
  </si>
  <si>
    <t>마리: 무관심부터 / 필요 수치 : 102,700</t>
    <phoneticPr fontId="6" type="noConversion"/>
  </si>
  <si>
    <t>관심 3단계</t>
    <phoneticPr fontId="2" type="noConversion"/>
  </si>
  <si>
    <r>
      <t xml:space="preserve">니나브: 보통 1단계부터 / 필요수치 : 102,200 </t>
    </r>
    <r>
      <rPr>
        <b/>
        <sz val="11"/>
        <color rgb="FFFF0000"/>
        <rFont val="맑은 고딕"/>
        <family val="3"/>
        <charset val="129"/>
      </rPr>
      <t>(-500)</t>
    </r>
  </si>
  <si>
    <t>우호 1단계</t>
    <phoneticPr fontId="2" type="noConversion"/>
  </si>
  <si>
    <t>우호 2단계</t>
  </si>
  <si>
    <t>호감도 애정 NPC (5티어 총 8명 중 2명)</t>
    <phoneticPr fontId="6" type="noConversion"/>
  </si>
  <si>
    <t>우호 3단계</t>
  </si>
  <si>
    <t>사샤 - 아르데타인 슈테른</t>
    <phoneticPr fontId="6" type="noConversion"/>
  </si>
  <si>
    <t>신뢰까지 합계</t>
    <phoneticPr fontId="2" type="noConversion"/>
  </si>
  <si>
    <t>에아달린 - 베른 북부 베른 성</t>
    <phoneticPr fontId="6" type="noConversion"/>
  </si>
  <si>
    <t>애정</t>
    <phoneticPr fontId="2" type="noConversion"/>
  </si>
  <si>
    <t>※ 우측 지역별 현황 표에 호감도 단계 애정이 있는</t>
    <phoneticPr fontId="6" type="noConversion"/>
  </si>
  <si>
    <t>애정까지 합계</t>
    <phoneticPr fontId="2" type="noConversion"/>
  </si>
  <si>
    <t>NPC 총 인원수</t>
    <phoneticPr fontId="6" type="noConversion"/>
  </si>
  <si>
    <r>
      <t xml:space="preserve">    NPC의 지역에는 </t>
    </r>
    <r>
      <rPr>
        <sz val="11"/>
        <color rgb="FFFF0066"/>
        <rFont val="맑은 고딕"/>
        <family val="3"/>
        <charset val="129"/>
      </rPr>
      <t>♥</t>
    </r>
    <r>
      <rPr>
        <sz val="11"/>
        <color theme="1"/>
        <rFont val="맑은 고딕"/>
        <family val="3"/>
        <charset val="129"/>
      </rPr>
      <t xml:space="preserve"> 표시가 있다.</t>
    </r>
    <phoneticPr fontId="6" type="noConversion"/>
  </si>
  <si>
    <t>NPC 수</t>
    <phoneticPr fontId="6" type="noConversion"/>
  </si>
  <si>
    <t>아르테미스</t>
    <phoneticPr fontId="6" type="noConversion"/>
  </si>
  <si>
    <t>유디아</t>
    <phoneticPr fontId="6" type="noConversion"/>
  </si>
  <si>
    <t>루테란 서부</t>
    <phoneticPr fontId="6" type="noConversion"/>
  </si>
  <si>
    <t>루테란 동부</t>
    <phoneticPr fontId="6" type="noConversion"/>
  </si>
  <si>
    <r>
      <t>아르데타인</t>
    </r>
    <r>
      <rPr>
        <b/>
        <sz val="10"/>
        <color rgb="FFFF0066"/>
        <rFont val="맑은 고딕"/>
        <family val="3"/>
        <charset val="129"/>
      </rPr>
      <t>♥</t>
    </r>
    <phoneticPr fontId="6" type="noConversion"/>
  </si>
  <si>
    <t>트리시온</t>
    <phoneticPr fontId="6" type="noConversion"/>
  </si>
  <si>
    <r>
      <t>베른 북부</t>
    </r>
    <r>
      <rPr>
        <b/>
        <sz val="10"/>
        <color rgb="FFFF0066"/>
        <rFont val="맑은 고딕"/>
        <family val="3"/>
        <charset val="129"/>
      </rPr>
      <t>♥</t>
    </r>
    <phoneticPr fontId="6" type="noConversion"/>
  </si>
  <si>
    <t>슈사이어</t>
    <phoneticPr fontId="6" type="noConversion"/>
  </si>
  <si>
    <t>베른 남부</t>
    <phoneticPr fontId="6" type="noConversion"/>
  </si>
  <si>
    <t>항해용 선원</t>
    <phoneticPr fontId="6" type="noConversion"/>
  </si>
  <si>
    <t>유물 선원</t>
    <phoneticPr fontId="6" type="noConversion"/>
  </si>
  <si>
    <t>전설 선원</t>
    <phoneticPr fontId="6" type="noConversion"/>
  </si>
  <si>
    <t>영웅 선원</t>
    <phoneticPr fontId="6" type="noConversion"/>
  </si>
  <si>
    <t>희귀 선원</t>
    <phoneticPr fontId="6" type="noConversion"/>
  </si>
  <si>
    <t>고급 선원</t>
    <phoneticPr fontId="6" type="noConversion"/>
  </si>
  <si>
    <t>일반 선원</t>
    <phoneticPr fontId="6" type="noConversion"/>
  </si>
  <si>
    <t>영지용 선원</t>
    <phoneticPr fontId="6" type="noConversion"/>
  </si>
  <si>
    <t>0 / 0</t>
    <phoneticPr fontId="6" type="noConversion"/>
  </si>
  <si>
    <t>회상의 노래 300</t>
    <phoneticPr fontId="2" type="noConversion"/>
  </si>
  <si>
    <t>아픔 375</t>
    <phoneticPr fontId="2" type="noConversion"/>
  </si>
  <si>
    <t>태양의 찬가 300</t>
    <phoneticPr fontId="2" type="noConversion"/>
  </si>
  <si>
    <t>포효 375</t>
    <phoneticPr fontId="2" type="noConversion"/>
  </si>
  <si>
    <t>천상의 하모니 300</t>
    <phoneticPr fontId="2" type="noConversion"/>
  </si>
  <si>
    <t>뽐내기 250</t>
    <phoneticPr fontId="2" type="noConversion"/>
  </si>
  <si>
    <t>라하르트, 네리아</t>
    <phoneticPr fontId="2" type="noConversion"/>
  </si>
  <si>
    <t>제외된 수치</t>
    <phoneticPr fontId="2" type="noConversion"/>
  </si>
  <si>
    <t>능력치 증가 물약 - [호감도] - 루테란 성 - 실리안</t>
    <phoneticPr fontId="6" type="noConversion"/>
  </si>
  <si>
    <t>체력 증가 물약- [퀘스트] [조사] 데스칼루다</t>
    <phoneticPr fontId="6" type="noConversion"/>
  </si>
  <si>
    <t>위대한 미술품 #51</t>
    <phoneticPr fontId="6" type="noConversion"/>
  </si>
  <si>
    <t xml:space="preserve"> [비밀던전] 베른 남부</t>
    <phoneticPr fontId="2" type="noConversion"/>
  </si>
  <si>
    <t>무도가 연화</t>
    <phoneticPr fontId="2" type="noConversion"/>
  </si>
  <si>
    <t>세계수의 잎 #74</t>
  </si>
  <si>
    <t>세계수의 잎 #75</t>
  </si>
  <si>
    <t>세계수의 잎 #76</t>
  </si>
  <si>
    <t>세계수의 잎 #77</t>
  </si>
  <si>
    <t>세계수의 잎 #78</t>
  </si>
  <si>
    <t>세계수의 잎 #79</t>
  </si>
  <si>
    <t>세계수의 잎 #80</t>
  </si>
  <si>
    <t>세계수의 잎 #81</t>
  </si>
  <si>
    <t>세계수의 잎 #82</t>
  </si>
  <si>
    <t>i</t>
    <phoneticPr fontId="2" type="noConversion"/>
  </si>
  <si>
    <t>93. 모코모코 야시장</t>
    <phoneticPr fontId="2" type="noConversion"/>
  </si>
  <si>
    <t>94. 그림자의 섬</t>
    <phoneticPr fontId="6" type="noConversion"/>
  </si>
  <si>
    <t>치명 증가 물약 - [가디언토벌] 나크라세라</t>
  </si>
  <si>
    <t>치명 증가 물약 - [가디언토벌] 중갑 나크라세라</t>
  </si>
  <si>
    <t>치명 증가 물약 - [가디언토벌] 벨가누스</t>
  </si>
  <si>
    <t>특화 증가 물약 - [가디언토벌] 베르투스</t>
  </si>
  <si>
    <t>특화 증가 물약 - [가디언토벌] 아카테스</t>
  </si>
  <si>
    <t>특화 증가 물약 - [가디언토벌] 엘버하스틱</t>
  </si>
  <si>
    <t>특화 증가 물약 - [가디언토벌] 흑야의 요호</t>
  </si>
  <si>
    <t>제압 증가 물약 - [가디언토벌] 홍염의 요호</t>
  </si>
  <si>
    <t>제압 증가 물약 - [가디언토벌] 혹한의 헬가이아</t>
  </si>
  <si>
    <t>신속 증가 물약 - [가디언토벌] 루메루스</t>
  </si>
  <si>
    <t>신속 증가 물약 - [가디언토벌] 헬가이아</t>
  </si>
  <si>
    <t>신속 증가 물약 - [가디언토벌] 레바노스</t>
  </si>
  <si>
    <t>인내 증가 물약 - [가디언토벌] 우르닐</t>
  </si>
  <si>
    <t>인내 증가 물약 - [가디언토벌] 크로마니움</t>
  </si>
  <si>
    <t>인내 증가 물약 - [가디언토벌] 용암 크로마니움</t>
  </si>
  <si>
    <t>인내 증가 물약 - [가디언토벌] 데스칼루다</t>
  </si>
  <si>
    <t>숙련 증가 물약 - [가디언토벌] 타이탈로스</t>
  </si>
  <si>
    <t>숙련 증가 물약 - [가디언토벌] 칼벤투스</t>
  </si>
  <si>
    <t>숙련 증가 물약 - [가디언토벌] 이그렉시온</t>
  </si>
  <si>
    <t>제압 증가 물약 - [가디언토벌] 쿤겔라니움</t>
    <phoneticPr fontId="6" type="noConversion"/>
  </si>
  <si>
    <t>링크</t>
    <phoneticPr fontId="2" type="noConversion"/>
  </si>
  <si>
    <t>권좌의 길 클리어 3회 실패하기</t>
    <phoneticPr fontId="2" type="noConversion"/>
  </si>
  <si>
    <t>조커 카드 7회 찾기</t>
    <phoneticPr fontId="2" type="noConversion"/>
  </si>
  <si>
    <t>생존한 상태에서 빙고 25회 완성하기</t>
    <phoneticPr fontId="2" type="noConversion"/>
  </si>
  <si>
    <r>
      <t xml:space="preserve"> [호감도] 페이튼 비올레 </t>
    </r>
    <r>
      <rPr>
        <b/>
        <sz val="11"/>
        <rFont val="맑은 고딕"/>
        <family val="3"/>
        <charset val="129"/>
      </rPr>
      <t>신뢰</t>
    </r>
    <phoneticPr fontId="2" type="noConversion"/>
  </si>
  <si>
    <r>
      <t xml:space="preserve"> [호감도] 페이튼 페데리코 </t>
    </r>
    <r>
      <rPr>
        <b/>
        <sz val="11"/>
        <rFont val="맑은 고딕"/>
        <family val="3"/>
        <charset val="129"/>
      </rPr>
      <t>신뢰</t>
    </r>
    <phoneticPr fontId="2" type="noConversion"/>
  </si>
  <si>
    <r>
      <t xml:space="preserve"> [호감도] 희망의 섬 네스 </t>
    </r>
    <r>
      <rPr>
        <b/>
        <sz val="11"/>
        <rFont val="맑은 고딕"/>
        <family val="3"/>
        <charset val="129"/>
      </rPr>
      <t>신뢰</t>
    </r>
    <phoneticPr fontId="2" type="noConversion"/>
  </si>
  <si>
    <r>
      <t xml:space="preserve"> [원정대 영지] 덕현 </t>
    </r>
    <r>
      <rPr>
        <b/>
        <sz val="11"/>
        <rFont val="맑은 고딕"/>
        <family val="3"/>
        <charset val="129"/>
      </rPr>
      <t>(모험의 인장 12,000개)</t>
    </r>
    <phoneticPr fontId="2" type="noConversion"/>
  </si>
  <si>
    <t>상급 능력치 증가 물약 - [호감도] 베른 성 - 에아달린</t>
    <phoneticPr fontId="6" type="noConversion"/>
  </si>
  <si>
    <t>능력치 증가 물약 - [호감도] - 베른 성 - 에아달린</t>
    <phoneticPr fontId="6" type="noConversion"/>
  </si>
  <si>
    <t>체력 증가 물약- [호감도] 히프노스의 눈 - 푸른 눈의 칼바서스</t>
    <phoneticPr fontId="6" type="noConversion"/>
  </si>
  <si>
    <t>생활의 달인</t>
  </si>
  <si>
    <t>x</t>
    <phoneticPr fontId="2" type="noConversion"/>
  </si>
  <si>
    <t>페이튼 북쪽</t>
    <phoneticPr fontId="2" type="noConversion"/>
  </si>
  <si>
    <t>볼라르 섬 동남쪽</t>
    <phoneticPr fontId="2" type="noConversion"/>
  </si>
  <si>
    <t>페이튼 남쪽</t>
    <phoneticPr fontId="2" type="noConversion"/>
  </si>
  <si>
    <t>해적 마을 아틀라스 북동쪽</t>
    <phoneticPr fontId="2" type="noConversion"/>
  </si>
  <si>
    <t>태초의 섬 북서쪽</t>
    <phoneticPr fontId="2" type="noConversion"/>
  </si>
  <si>
    <t>스킬 포인트 물약 - [퀘스트] 고요의 섬 - 강력한 스톤</t>
    <phoneticPr fontId="2" type="noConversion"/>
  </si>
  <si>
    <t>스킬 포인트 물약 - [평판] 지혜의 섬 - 지혜의 섬 보조 사서</t>
    <phoneticPr fontId="6" type="noConversion"/>
  </si>
  <si>
    <t>베른남부 선착장</t>
    <phoneticPr fontId="2" type="noConversion"/>
  </si>
  <si>
    <t>제작법</t>
    <phoneticPr fontId="2" type="noConversion"/>
  </si>
  <si>
    <t>22회</t>
    <phoneticPr fontId="2" type="noConversion"/>
  </si>
  <si>
    <t>베른 북부 베르닐 삼림</t>
    <phoneticPr fontId="6" type="noConversion"/>
  </si>
  <si>
    <t>베른 북부 페스나르 고원</t>
    <phoneticPr fontId="6" type="noConversion"/>
  </si>
  <si>
    <t>아르테타인 붉은 모래 사막</t>
    <phoneticPr fontId="6" type="noConversion"/>
  </si>
  <si>
    <t>30회</t>
    <phoneticPr fontId="2" type="noConversion"/>
  </si>
  <si>
    <t>영지상인</t>
    <phoneticPr fontId="2" type="noConversion"/>
  </si>
  <si>
    <t>제작법 : 대형 풍차</t>
    <phoneticPr fontId="2" type="noConversion"/>
  </si>
  <si>
    <t>제작법 : 화려한 꽃밭</t>
    <phoneticPr fontId="2" type="noConversion"/>
  </si>
  <si>
    <t>생생한 마력이 느껴지는군!</t>
    <phoneticPr fontId="2" type="noConversion"/>
  </si>
  <si>
    <t>베른 남부 칸다리아 영지</t>
    <phoneticPr fontId="2" type="noConversion"/>
  </si>
  <si>
    <t>모험물 : 잃어버린 상선</t>
    <phoneticPr fontId="2" type="noConversion"/>
  </si>
  <si>
    <t>못다한 여행</t>
    <phoneticPr fontId="2" type="noConversion"/>
  </si>
  <si>
    <t>#50</t>
    <phoneticPr fontId="2" type="noConversion"/>
  </si>
  <si>
    <t>북부에서 남부로
남부에서 북부로
루가닉 강에 흐르는 이야기</t>
    <phoneticPr fontId="6" type="noConversion"/>
  </si>
  <si>
    <t>베른 남부 칸다리아 영지</t>
    <phoneticPr fontId="6" type="noConversion"/>
  </si>
  <si>
    <t>전설 ~ 영웅 카드 팩 3개</t>
    <phoneticPr fontId="6" type="noConversion"/>
  </si>
  <si>
    <t>전설 ~ 희귀 카드 팩 3개</t>
    <phoneticPr fontId="6" type="noConversion"/>
  </si>
  <si>
    <t>제작법</t>
    <phoneticPr fontId="6" type="noConversion"/>
  </si>
  <si>
    <t>제작법 : 거대 어항</t>
    <phoneticPr fontId="2" type="noConversion"/>
  </si>
  <si>
    <t>온천 알바 구합니다!
시식 알바 구합니다!
경비 알바 구합니다!</t>
    <phoneticPr fontId="6" type="noConversion"/>
  </si>
  <si>
    <t>욘 검은모루 작업장</t>
    <phoneticPr fontId="6" type="noConversion"/>
  </si>
  <si>
    <t>낡은 부츠 (쿨크르 맥주)</t>
    <phoneticPr fontId="2" type="noConversion"/>
  </si>
  <si>
    <t>마력이 깃든 스프 (두키두키 스프)</t>
    <phoneticPr fontId="2" type="noConversion"/>
  </si>
  <si>
    <t>발효 촉진 마법가루 (에테르의 정수)</t>
    <phoneticPr fontId="2" type="noConversion"/>
  </si>
  <si>
    <t>식료품 무역 상자 (위대한 전골)</t>
    <phoneticPr fontId="6" type="noConversion"/>
  </si>
  <si>
    <t>반복</t>
    <phoneticPr fontId="2" type="noConversion"/>
  </si>
  <si>
    <t>모험의서</t>
    <phoneticPr fontId="6" type="noConversion"/>
  </si>
  <si>
    <t>영지상인</t>
    <phoneticPr fontId="6" type="noConversion"/>
  </si>
  <si>
    <t>26회</t>
    <phoneticPr fontId="2" type="noConversion"/>
  </si>
  <si>
    <t>플로르</t>
    <phoneticPr fontId="6" type="noConversion"/>
  </si>
  <si>
    <t>투루</t>
    <phoneticPr fontId="2" type="noConversion"/>
  </si>
  <si>
    <t>아르테타인 슈테른
아르테타인 갈라진 땅
아르테타인 리제 폭포</t>
    <phoneticPr fontId="6" type="noConversion"/>
  </si>
  <si>
    <t>해상 낙원 페이토</t>
    <phoneticPr fontId="6" type="noConversion"/>
  </si>
  <si>
    <t>29,000 주화</t>
    <phoneticPr fontId="6" type="noConversion"/>
  </si>
  <si>
    <t>42,000 주화</t>
    <phoneticPr fontId="6" type="noConversion"/>
  </si>
  <si>
    <t>건조설계도 (아스트레이 재료)</t>
    <phoneticPr fontId="6" type="noConversion"/>
  </si>
  <si>
    <t>60,000 주화</t>
    <phoneticPr fontId="6" type="noConversion"/>
  </si>
  <si>
    <t>탈 것 : 허영의 늑대</t>
    <phoneticPr fontId="6" type="noConversion"/>
  </si>
  <si>
    <t>해적 인증서 (아스트레이 재료)</t>
    <phoneticPr fontId="6" type="noConversion"/>
  </si>
  <si>
    <t>제작법 : 아르테미스식 대형 분수</t>
    <phoneticPr fontId="2" type="noConversion"/>
  </si>
  <si>
    <t>제작법 : 강화된 보관함</t>
    <phoneticPr fontId="6" type="noConversion"/>
  </si>
  <si>
    <t xml:space="preserve">두키칼리버 </t>
    <phoneticPr fontId="6" type="noConversion"/>
  </si>
  <si>
    <t>노예 해방</t>
    <phoneticPr fontId="6" type="noConversion"/>
  </si>
  <si>
    <t xml:space="preserve"> 제작법 : 게임 테이블</t>
    <phoneticPr fontId="2" type="noConversion"/>
  </si>
  <si>
    <t>34,000 주화</t>
    <phoneticPr fontId="6" type="noConversion"/>
  </si>
  <si>
    <t>30,000 주화</t>
    <phoneticPr fontId="2" type="noConversion"/>
  </si>
  <si>
    <t>제작법 : 갈색 선베드</t>
    <phoneticPr fontId="2" type="noConversion"/>
  </si>
  <si>
    <t>32,000 주화</t>
    <phoneticPr fontId="6" type="noConversion"/>
  </si>
  <si>
    <t>지혜의 섬</t>
    <phoneticPr fontId="2" type="noConversion"/>
  </si>
  <si>
    <t>신간 정리 지원
도서관 정숙 유지</t>
    <phoneticPr fontId="6" type="noConversion"/>
  </si>
  <si>
    <t>감자와 고구마와 잡초
간신히 도망쳐 왔는데
빵빵하게 가득 찬
바늘 가는 곳에 따라가려면</t>
    <phoneticPr fontId="6" type="noConversion"/>
  </si>
  <si>
    <t>제작법 : 전서구함</t>
    <phoneticPr fontId="2" type="noConversion"/>
  </si>
  <si>
    <t>72,000 주화</t>
    <phoneticPr fontId="2" type="noConversion"/>
  </si>
  <si>
    <t>제작법 : 호박 허수아비</t>
    <phoneticPr fontId="2" type="noConversion"/>
  </si>
  <si>
    <t>알라케르</t>
    <phoneticPr fontId="2" type="noConversion"/>
  </si>
  <si>
    <t>손가락만 빨 수 없다</t>
    <phoneticPr fontId="2" type="noConversion"/>
  </si>
  <si>
    <t>제작법 : 반숙 의자</t>
    <phoneticPr fontId="2" type="noConversion"/>
  </si>
  <si>
    <t>제작법 : 바 테이블</t>
    <phoneticPr fontId="2" type="noConversion"/>
  </si>
  <si>
    <t>36,000 주화</t>
    <phoneticPr fontId="6" type="noConversion"/>
  </si>
  <si>
    <t>1,600 골드</t>
    <phoneticPr fontId="6" type="noConversion"/>
  </si>
  <si>
    <t>두키 변신 선글라스</t>
    <phoneticPr fontId="2" type="noConversion"/>
  </si>
  <si>
    <t>장난감</t>
    <phoneticPr fontId="2" type="noConversion"/>
  </si>
  <si>
    <t>본격 판다 위장 세트</t>
    <phoneticPr fontId="2" type="noConversion"/>
  </si>
  <si>
    <t>장난감 상자 6개</t>
    <phoneticPr fontId="2" type="noConversion"/>
  </si>
  <si>
    <t>카단</t>
    <phoneticPr fontId="2" type="noConversion"/>
  </si>
  <si>
    <t>오래도록 잘 되는 방법</t>
    <phoneticPr fontId="2" type="noConversion"/>
  </si>
  <si>
    <t>모코모코 야시장</t>
    <phoneticPr fontId="2" type="noConversion"/>
  </si>
  <si>
    <t>루테란 서부 메드리닉 수도원</t>
    <phoneticPr fontId="6" type="noConversion"/>
  </si>
  <si>
    <t>제작법 : 예배용 벤치</t>
    <phoneticPr fontId="2" type="noConversion"/>
  </si>
  <si>
    <t>섬의마음</t>
    <phoneticPr fontId="2" type="noConversion"/>
  </si>
  <si>
    <t>가이드</t>
    <phoneticPr fontId="2" type="noConversion"/>
  </si>
  <si>
    <t>체력 증가 물약- [평판] 머무른 시간의 호수 - 늑대와 함께 밥을</t>
    <phoneticPr fontId="6" type="noConversion"/>
  </si>
  <si>
    <t> - 페르마타 경쟁 퀘스트 사람 없을 때 추천</t>
    <phoneticPr fontId="2" type="noConversion"/>
  </si>
  <si>
    <t xml:space="preserve"> - 칭호 '여왕의 기사' 획득 (매력3)</t>
    <phoneticPr fontId="2" type="noConversion"/>
  </si>
  <si>
    <t xml:space="preserve"> - 칭호 '슈톨렌베르크의 연인' 획득 (매력3)</t>
    <phoneticPr fontId="2" type="noConversion"/>
  </si>
  <si>
    <t> - 칭호 '극한의' 획득 (담력3)</t>
    <phoneticPr fontId="2" type="noConversion"/>
  </si>
  <si>
    <t> - 칭호 ' 노블레스 오블리주' 획득 (매력3)</t>
    <phoneticPr fontId="2" type="noConversion"/>
  </si>
  <si>
    <t> - 칭호 '킹' 획득 (담력3)</t>
    <phoneticPr fontId="2" type="noConversion"/>
  </si>
  <si>
    <t xml:space="preserve"> - 칭호 '정령들의 벗' 획득 (매력3) </t>
    <phoneticPr fontId="2" type="noConversion"/>
  </si>
  <si>
    <t> - 칭호 '우사인 파이어' 획득 (담력3) // 떨어지는 운석 안 맞기</t>
    <phoneticPr fontId="2" type="noConversion"/>
  </si>
  <si>
    <t> - 칭호 '화염의' 획득 (지성2) // 플래티넘 필드 1시방향 돌 제거시 획득</t>
    <phoneticPr fontId="2" type="noConversion"/>
  </si>
  <si>
    <t> - 칭호 '감사관' 획득 (지성1)</t>
    <phoneticPr fontId="2" type="noConversion"/>
  </si>
  <si>
    <t> - 칭호 '도서관 사서' 획득 (지성1)</t>
    <phoneticPr fontId="2" type="noConversion"/>
  </si>
  <si>
    <t> - 칭호 '선혈의 수라' 획득 (담력3)</t>
    <phoneticPr fontId="2" type="noConversion"/>
  </si>
  <si>
    <t>77. 다음 장난감은… 너야!</t>
    <phoneticPr fontId="2" type="noConversion"/>
  </si>
  <si>
    <t>78. 빙고!</t>
    <phoneticPr fontId="2" type="noConversion"/>
  </si>
  <si>
    <t>76. 길을 잃었다, 어딜 가야 할까</t>
    <phoneticPr fontId="2" type="noConversion"/>
  </si>
  <si>
    <t>79. 금기의 서고</t>
    <phoneticPr fontId="2" type="noConversion"/>
  </si>
  <si>
    <t>80. 혼돈의 끝에서</t>
    <phoneticPr fontId="2" type="noConversion"/>
  </si>
  <si>
    <t>타불라라사가 있는 아공간에 다시 진입해보기</t>
    <phoneticPr fontId="2" type="noConversion"/>
  </si>
  <si>
    <t>페트라시아의 여명 완독하기</t>
    <phoneticPr fontId="6" type="noConversion"/>
  </si>
  <si>
    <t xml:space="preserve"> - 칭호 '여명' 획득</t>
    <phoneticPr fontId="6" type="noConversion"/>
  </si>
  <si>
    <t xml:space="preserve"> - https://www.inven.co.kr/board/lostark/4821/78306</t>
    <phoneticPr fontId="2" type="noConversion"/>
  </si>
  <si>
    <t xml:space="preserve"> - http://www.inven.co.kr/board/lostark/4821/63446</t>
    <phoneticPr fontId="2" type="noConversion"/>
  </si>
  <si>
    <t xml:space="preserve"> - https://www.inven.co.kr/board/lostark/5353/133270</t>
    <phoneticPr fontId="2" type="noConversion"/>
  </si>
  <si>
    <t>페이튼 앞바다</t>
    <phoneticPr fontId="2" type="noConversion"/>
  </si>
  <si>
    <t>출처</t>
    <phoneticPr fontId="2" type="noConversion"/>
  </si>
  <si>
    <t>벨리온 유적지</t>
    <phoneticPr fontId="2" type="noConversion"/>
  </si>
  <si>
    <t>베른 남부</t>
  </si>
  <si>
    <t>베른 북부</t>
  </si>
  <si>
    <t>칸다리아 영지</t>
    <phoneticPr fontId="2" type="noConversion"/>
  </si>
  <si>
    <t>칸다리아 영지</t>
    <phoneticPr fontId="6" type="noConversion"/>
  </si>
  <si>
    <t>베른 북부</t>
    <phoneticPr fontId="6" type="noConversion"/>
  </si>
  <si>
    <t xml:space="preserve"> [호감도] 검은이빨의 주둔지 - 검은이빨</t>
    <phoneticPr fontId="6" type="noConversion"/>
  </si>
  <si>
    <t xml:space="preserve"> [떠돌이 상인] 피터 , [모험의 서] 베른 북부</t>
    <phoneticPr fontId="6" type="noConversion"/>
  </si>
  <si>
    <t xml:space="preserve"> [호감도] 고립된 영원의 섬 - 마리</t>
    <phoneticPr fontId="6" type="noConversion"/>
  </si>
  <si>
    <t xml:space="preserve"> [퀘스트] 전설은 다시 태어나</t>
    <phoneticPr fontId="6" type="noConversion"/>
  </si>
  <si>
    <t xml:space="preserve"> [호감도] 슈테른 - 바스티안</t>
    <phoneticPr fontId="6" type="noConversion"/>
  </si>
  <si>
    <t xml:space="preserve"> [던전] 삶과 죽음의 경계 , [모험의 서] 애니츠</t>
    <phoneticPr fontId="6" type="noConversion"/>
  </si>
  <si>
    <t xml:space="preserve"> [업적 달성] 욘 모험기</t>
    <phoneticPr fontId="6" type="noConversion"/>
  </si>
  <si>
    <t xml:space="preserve"> [호감도] 슈테른 - 사샤</t>
    <phoneticPr fontId="6" type="noConversion"/>
  </si>
  <si>
    <t xml:space="preserve"> [업적 달성] 운명을 계승하는자</t>
    <phoneticPr fontId="6" type="noConversion"/>
  </si>
  <si>
    <t xml:space="preserve"> [업적 달성] 로헨델 대륙의 비밀</t>
    <phoneticPr fontId="6" type="noConversion"/>
  </si>
  <si>
    <t xml:space="preserve"> [호감도] 라니아 마을 - 아나벨</t>
    <phoneticPr fontId="6" type="noConversion"/>
  </si>
  <si>
    <t xml:space="preserve"> [호감도] 베른 성 - 아델</t>
    <phoneticPr fontId="6" type="noConversion"/>
  </si>
  <si>
    <t xml:space="preserve"> [어비스 던전] 아르카디아의 성역 , [업적 달성] 낙원의 문지기</t>
    <phoneticPr fontId="6" type="noConversion"/>
  </si>
  <si>
    <t xml:space="preserve"> [호감도] 지고의 섬 - 에르제베트</t>
    <phoneticPr fontId="6" type="noConversion"/>
  </si>
  <si>
    <t xml:space="preserve"> [호감도] 베른 성 - 에아달린</t>
    <phoneticPr fontId="6" type="noConversion"/>
  </si>
  <si>
    <t xml:space="preserve"> [떠돌이 상인] 아리세르</t>
    <phoneticPr fontId="2" type="noConversion"/>
  </si>
  <si>
    <t xml:space="preserve"> [업적 달성] 오만의 탑이 무너지다</t>
    <phoneticPr fontId="6" type="noConversion"/>
  </si>
  <si>
    <t xml:space="preserve"> [업적 달성] 로헨델 모험기</t>
    <phoneticPr fontId="6" type="noConversion"/>
  </si>
  <si>
    <t xml:space="preserve"> [업적 달성] 베른 북부 모험기</t>
    <phoneticPr fontId="6" type="noConversion"/>
  </si>
  <si>
    <t xml:space="preserve"> [업적 달성] 실린 여왕의 친구</t>
    <phoneticPr fontId="6" type="noConversion"/>
  </si>
  <si>
    <t xml:space="preserve"> [떠돌이 상인] 제프리 , [모험의 서] 슈사이어</t>
    <phoneticPr fontId="6" type="noConversion"/>
  </si>
  <si>
    <t xml:space="preserve"> [던전] 에어가이츠</t>
    <phoneticPr fontId="6" type="noConversion"/>
  </si>
  <si>
    <t xml:space="preserve"> [업적 달성] 마지막 거인이 지키고 있던</t>
    <phoneticPr fontId="6" type="noConversion"/>
  </si>
  <si>
    <t xml:space="preserve"> [떠돌이 상인] 도렐라 , [퀘스트] 아베스타 입단</t>
    <phoneticPr fontId="6" type="noConversion"/>
  </si>
  <si>
    <t xml:space="preserve"> [호감도] 히프노스의 눈 - 푸른 눈의 칼바서스</t>
    <phoneticPr fontId="6" type="noConversion"/>
  </si>
  <si>
    <t xml:space="preserve"> [업적 달성] 욘 대륙의 비밀</t>
    <phoneticPr fontId="6" type="noConversion"/>
  </si>
  <si>
    <t xml:space="preserve"> [떠돌이 상인] 떠돌이 상인 , [호감도] 위대한 성 - 케이사르</t>
    <phoneticPr fontId="6" type="noConversion"/>
  </si>
  <si>
    <t xml:space="preserve"> [호감도] 지고의 섬 - 크리스틴</t>
    <phoneticPr fontId="6" type="noConversion"/>
  </si>
  <si>
    <t xml:space="preserve"> [던전] 모라이 유적</t>
    <phoneticPr fontId="6" type="noConversion"/>
  </si>
  <si>
    <t xml:space="preserve"> [업적 달성] 새로운 이야기의 시작</t>
    <phoneticPr fontId="6" type="noConversion"/>
  </si>
  <si>
    <t xml:space="preserve"> [호감도] 이름 없는 협곡 - 페데리코</t>
    <phoneticPr fontId="6" type="noConversion"/>
  </si>
  <si>
    <t xml:space="preserve"> [업적 달성] 맥주 안주는 나에게 맡겨라!</t>
    <phoneticPr fontId="6" type="noConversion"/>
  </si>
  <si>
    <t xml:space="preserve"> [업적 달성] 카르타</t>
    <phoneticPr fontId="6" type="noConversion"/>
  </si>
  <si>
    <t xml:space="preserve"> [업적 달성] 페이튼 모험기</t>
    <phoneticPr fontId="6" type="noConversion"/>
  </si>
  <si>
    <t xml:space="preserve"> [업적 달성] 죄악의 저택</t>
    <phoneticPr fontId="6" type="noConversion"/>
  </si>
  <si>
    <t xml:space="preserve"> [던전] 고르곤의 둥지</t>
    <phoneticPr fontId="6" type="noConversion"/>
  </si>
  <si>
    <t xml:space="preserve"> [호감도] 갈기파도 항구 - 네리아</t>
    <phoneticPr fontId="6" type="noConversion"/>
  </si>
  <si>
    <t xml:space="preserve"> [몬스터 처치] 필드 보스 -카스피엘 , [업적 달성] 토토이크 대륙의 비밀</t>
    <phoneticPr fontId="6" type="noConversion"/>
  </si>
  <si>
    <t xml:space="preserve"> [퀘스트] 엘조윈을 지키는 자</t>
    <phoneticPr fontId="6" type="noConversion"/>
  </si>
  <si>
    <t xml:space="preserve"> [평판] 시끄럽고, 울리고, 어지러워!</t>
    <phoneticPr fontId="6" type="noConversion"/>
  </si>
  <si>
    <t xml:space="preserve"> [평판] 우마르 화장품의 새로운 역사</t>
    <phoneticPr fontId="6" type="noConversion"/>
  </si>
  <si>
    <t xml:space="preserve"> [업적 달성] 애니츠 모험기</t>
    <phoneticPr fontId="6" type="noConversion"/>
  </si>
  <si>
    <t xml:space="preserve"> [몬스터 처치] 필드 보스 - 로블롬 , [업적 달성] 루테란 서부 대륙의 비밀</t>
    <phoneticPr fontId="6" type="noConversion"/>
  </si>
  <si>
    <t xml:space="preserve"> [몬스터 처치] 필드 보스 - 루드릭 , [업적 달성] 아르테미스 대륙의 비밀</t>
    <phoneticPr fontId="6" type="noConversion"/>
  </si>
  <si>
    <t xml:space="preserve"> [퀘스트] 응징</t>
    <phoneticPr fontId="6" type="noConversion"/>
  </si>
  <si>
    <t xml:space="preserve"> [퀘스트] 리게아스의 조언</t>
    <phoneticPr fontId="6" type="noConversion"/>
  </si>
  <si>
    <t xml:space="preserve"> [업적 달성] 어둠의 군단 공략</t>
    <phoneticPr fontId="6" type="noConversion"/>
  </si>
  <si>
    <t xml:space="preserve"> [몬스터 처치] 필드 보스 - 마네스 , [업적 달성] 슈샤이어 모험기</t>
    <phoneticPr fontId="6" type="noConversion"/>
  </si>
  <si>
    <t xml:space="preserve"> [떠돌이 상인] 벤 , [퀘스트] 예언의 석판</t>
    <phoneticPr fontId="6" type="noConversion"/>
  </si>
  <si>
    <t xml:space="preserve"> [던전] 바에단의 은신처 , [퀘스트] 바에단의 최후</t>
    <phoneticPr fontId="6" type="noConversion"/>
  </si>
  <si>
    <t xml:space="preserve"> [평판] 그림자 수도원</t>
    <phoneticPr fontId="6" type="noConversion"/>
  </si>
  <si>
    <t xml:space="preserve"> [몬스터 처치] 필드 보스 - 불칸 , [업적 달성] 아르데타인 대륙의 비밀</t>
    <phoneticPr fontId="6" type="noConversion"/>
  </si>
  <si>
    <t xml:space="preserve"> [던전] 교회당 지하 , [퀘스트] 광기의 소환 의식</t>
    <phoneticPr fontId="6" type="noConversion"/>
  </si>
  <si>
    <t xml:space="preserve"> [호감도] 부서진 빙하의 섬 - 샐리</t>
    <phoneticPr fontId="6" type="noConversion"/>
  </si>
  <si>
    <t xml:space="preserve"> [떠돌이 상인] 말론</t>
    <phoneticPr fontId="6" type="noConversion"/>
  </si>
  <si>
    <t xml:space="preserve"> [던전] 나스카 온천 , [업적 달성] 이제 좀 적응되네…</t>
    <phoneticPr fontId="6" type="noConversion"/>
  </si>
  <si>
    <t xml:space="preserve"> [퀘스트] 정말 별 것 아니지만…</t>
    <phoneticPr fontId="6" type="noConversion"/>
  </si>
  <si>
    <t xml:space="preserve"> [모험의 서] 유디아 , [몬스터 처치] 필드 보스 - 소금거인</t>
    <phoneticPr fontId="6" type="noConversion"/>
  </si>
  <si>
    <t xml:space="preserve"> [떠돌이 상인] 올리버</t>
    <phoneticPr fontId="6" type="noConversion"/>
  </si>
  <si>
    <t xml:space="preserve"> [던전] 토토이크 몸 속 , [업적 달성] 토토이크 모험기</t>
    <phoneticPr fontId="6" type="noConversion"/>
  </si>
  <si>
    <t xml:space="preserve"> [몬스터 처치] 필드 보스 - 시그나투스 , [업적 달성] 고철도 쓸모가 있다</t>
    <phoneticPr fontId="6" type="noConversion"/>
  </si>
  <si>
    <t xml:space="preserve"> [업적 달성] 어둠을 밝힌 연인</t>
    <phoneticPr fontId="6" type="noConversion"/>
  </si>
  <si>
    <t xml:space="preserve"> [퀘스트] 아벤의 행방</t>
    <phoneticPr fontId="6" type="noConversion"/>
  </si>
  <si>
    <t xml:space="preserve"> [모험의 서] 토토이크</t>
    <phoneticPr fontId="6" type="noConversion"/>
  </si>
  <si>
    <t xml:space="preserve"> [퀘스트] 선조와 함께</t>
    <phoneticPr fontId="6" type="noConversion"/>
  </si>
  <si>
    <t xml:space="preserve"> [업적 달성] 불사조 군단</t>
    <phoneticPr fontId="6" type="noConversion"/>
  </si>
  <si>
    <t xml:space="preserve"> [던전] 적의 결계 , [업적 달성] 질병의 군단 공략</t>
    <phoneticPr fontId="6" type="noConversion"/>
  </si>
  <si>
    <t xml:space="preserve"> [호감도] 유리연꽃 호수 - 오렐다</t>
    <phoneticPr fontId="6" type="noConversion"/>
  </si>
  <si>
    <t xml:space="preserve"> [몬스터 처치] 필드 보스 - 윌리윌리 , [업적 달성] 루테란 동부 대륙의 비밀</t>
    <phoneticPr fontId="6" type="noConversion"/>
  </si>
  <si>
    <t xml:space="preserve"> [퀘스트] 세리아의 선물</t>
    <phoneticPr fontId="6" type="noConversion"/>
  </si>
  <si>
    <t xml:space="preserve"> [던전] 연의 결계 , [업적 달성] 애니츠 여행기</t>
    <phoneticPr fontId="6" type="noConversion"/>
  </si>
  <si>
    <t xml:space="preserve"> [던전] 아이히만의 연구기지 , [업적 달성] 안드로이드 해방 운동</t>
    <phoneticPr fontId="6" type="noConversion"/>
  </si>
  <si>
    <t xml:space="preserve"> [떠돌이 상인] 루카스 , [호감도] 살란드 구릉지 - 소금사막의 천둥</t>
    <phoneticPr fontId="6" type="noConversion"/>
  </si>
  <si>
    <t xml:space="preserve"> [업적 달성] 몽환의 군단 공략</t>
    <phoneticPr fontId="6" type="noConversion"/>
  </si>
  <si>
    <t xml:space="preserve"> [호감도] 갈기파도 항구 - 칼스</t>
    <phoneticPr fontId="6" type="noConversion"/>
  </si>
  <si>
    <t xml:space="preserve"> [모험의 서] 욘</t>
    <phoneticPr fontId="6" type="noConversion"/>
  </si>
  <si>
    <t xml:space="preserve"> [던전] 기막힌 양조장 , [업적 달성] 맥주와 함께라면, 모두 친구!</t>
    <phoneticPr fontId="6" type="noConversion"/>
  </si>
  <si>
    <t xml:space="preserve"> [던전] 오레하의 우물 , [업적 달성] 마음은 따뜻하겠지?</t>
    <phoneticPr fontId="6" type="noConversion"/>
  </si>
  <si>
    <t xml:space="preserve"> [몬스터 처치] 필드 보스 - 타르실라 , [업적 달성] 슈샤이어 대륙의 비밀</t>
    <phoneticPr fontId="6" type="noConversion"/>
  </si>
  <si>
    <t xml:space="preserve"> [호감도] 판다 푸푸 섬 - 푸푸</t>
    <phoneticPr fontId="6" type="noConversion"/>
  </si>
  <si>
    <t xml:space="preserve"> [업적 달성] 루테란 동부 모험기</t>
    <phoneticPr fontId="6" type="noConversion"/>
  </si>
  <si>
    <t xml:space="preserve"> [몬스터 처치] 필드 보스 - 프록시마 , [업적 달성] 베른 대륙의 비밀</t>
    <phoneticPr fontId="6" type="noConversion"/>
  </si>
  <si>
    <t xml:space="preserve"> [퀘스트] 금지된 지역으로</t>
    <phoneticPr fontId="6" type="noConversion"/>
  </si>
  <si>
    <t xml:space="preserve"> [업적 달성] 광기의 군단 공략</t>
    <phoneticPr fontId="6" type="noConversion"/>
  </si>
  <si>
    <t xml:space="preserve"> [퀘스트] 전열을 가다듬고</t>
    <phoneticPr fontId="6" type="noConversion"/>
  </si>
  <si>
    <t xml:space="preserve"> [퀘스트] 재회, 그리고 다시</t>
    <phoneticPr fontId="6" type="noConversion"/>
  </si>
  <si>
    <t xml:space="preserve"> [몬스터 처치] 필드 보스 - 혼재의 추오 , [업적 달성] 애니츠 대륙의 비밀</t>
    <phoneticPr fontId="6" type="noConversion"/>
  </si>
  <si>
    <t xml:space="preserve"> [퀘스트] 크라잉스톰 소탕</t>
    <phoneticPr fontId="6" type="noConversion"/>
  </si>
  <si>
    <t xml:space="preserve"> [떠돌이 상인] 맥 , [퀘스트] 도사의 술상</t>
    <phoneticPr fontId="6" type="noConversion"/>
  </si>
  <si>
    <t xml:space="preserve"> [호감도] 고블린 섬 - 고비우스 24세</t>
    <phoneticPr fontId="6" type="noConversion"/>
  </si>
  <si>
    <t xml:space="preserve"> [퀘스트] 유랑민들의 회합</t>
    <phoneticPr fontId="6" type="noConversion"/>
  </si>
  <si>
    <t xml:space="preserve"> [호감도] 모코코 마을 -다쿠쿠</t>
    <phoneticPr fontId="6" type="noConversion"/>
  </si>
  <si>
    <t xml:space="preserve"> [퀘스트] 짙은 눈안개</t>
    <phoneticPr fontId="6" type="noConversion"/>
  </si>
  <si>
    <t xml:space="preserve"> [평판] 원래 자리로</t>
    <phoneticPr fontId="6" type="noConversion"/>
  </si>
  <si>
    <t xml:space="preserve"> [호감도] 칼라자 마을 - 루티아</t>
    <phoneticPr fontId="6" type="noConversion"/>
  </si>
  <si>
    <t xml:space="preserve"> [떠돌이 상인] 모리스</t>
    <phoneticPr fontId="6" type="noConversion"/>
  </si>
  <si>
    <t xml:space="preserve"> [퀘스트] 진짜 유서를 찾아라!</t>
    <phoneticPr fontId="6" type="noConversion"/>
  </si>
  <si>
    <t xml:space="preserve"> [던전] 몽환의 궁전</t>
    <phoneticPr fontId="6" type="noConversion"/>
  </si>
  <si>
    <t xml:space="preserve"> [퀘스트] 잊혀진 문장을 찾아</t>
    <phoneticPr fontId="6" type="noConversion"/>
  </si>
  <si>
    <t xml:space="preserve"> [업적 달성] 루테란에서의 만남</t>
    <phoneticPr fontId="6" type="noConversion"/>
  </si>
  <si>
    <t xml:space="preserve"> [퀘스트] 만월이 뜬 고택</t>
    <phoneticPr fontId="6" type="noConversion"/>
  </si>
  <si>
    <t xml:space="preserve"> [호감도] 토트리치 - 오네</t>
    <phoneticPr fontId="6" type="noConversion"/>
  </si>
  <si>
    <t xml:space="preserve"> [업적 달성] 모코코 마을 사람들</t>
    <phoneticPr fontId="6" type="noConversion"/>
  </si>
  <si>
    <t xml:space="preserve"> [호감도] 항구도시 창천 - 여울</t>
    <phoneticPr fontId="6" type="noConversion"/>
  </si>
  <si>
    <t xml:space="preserve"> [호감도] 슈테른 - 용병 세이라</t>
    <phoneticPr fontId="6" type="noConversion"/>
  </si>
  <si>
    <t xml:space="preserve"> [호감도] 레이크바 - 장인 우르르</t>
    <phoneticPr fontId="6" type="noConversion"/>
  </si>
  <si>
    <t xml:space="preserve"> [호감도] 위대한 성 - 댄서 이마르</t>
    <phoneticPr fontId="6" type="noConversion"/>
  </si>
  <si>
    <t xml:space="preserve"> [퀘스트] 성스러운 심판자들</t>
    <phoneticPr fontId="6" type="noConversion"/>
  </si>
  <si>
    <t xml:space="preserve"> [호감도] 해상 낙원 페이토 - 타냐 벤텀</t>
    <phoneticPr fontId="6" type="noConversion"/>
  </si>
  <si>
    <t xml:space="preserve"> [호감도] 토토실버 섬 - 토토장로</t>
    <phoneticPr fontId="6" type="noConversion"/>
  </si>
  <si>
    <t xml:space="preserve"> [호감도] 얼음나비 절벽 - 포포</t>
    <phoneticPr fontId="6" type="noConversion"/>
  </si>
  <si>
    <t xml:space="preserve"> [호감도] 하얀파도 섬  - 표류 소녀 엠마</t>
    <phoneticPr fontId="6" type="noConversion"/>
  </si>
  <si>
    <t xml:space="preserve"> [퀘스트] 타락한 푸름 전사</t>
    <phoneticPr fontId="6" type="noConversion"/>
  </si>
  <si>
    <t xml:space="preserve"> [호감도] 소리의 숲 - 처녀귀신 련</t>
    <phoneticPr fontId="6" type="noConversion"/>
  </si>
  <si>
    <t xml:space="preserve"> [호감도] 리베하임 - 연애 고수 헨리</t>
    <phoneticPr fontId="6" type="noConversion"/>
  </si>
  <si>
    <t xml:space="preserve"> [업적 달성] 루테란 서부 모험기</t>
    <phoneticPr fontId="6" type="noConversion"/>
  </si>
  <si>
    <t xml:space="preserve"> [평판] 요리사</t>
    <phoneticPr fontId="6" type="noConversion"/>
  </si>
  <si>
    <t xml:space="preserve"> [호감도] 칼라자 마을 - 나비</t>
    <phoneticPr fontId="6" type="noConversion"/>
  </si>
  <si>
    <t xml:space="preserve"> [호감도] 도망자의 마을 - 난민 파밀리아</t>
    <phoneticPr fontId="6" type="noConversion"/>
  </si>
  <si>
    <t xml:space="preserve"> [호감도] 희망의 섬 - 네스</t>
    <phoneticPr fontId="6" type="noConversion"/>
  </si>
  <si>
    <t xml:space="preserve"> [평판] 두키왕을 잡아라</t>
    <phoneticPr fontId="6" type="noConversion"/>
  </si>
  <si>
    <t xml:space="preserve"> [퀘스트] 슬퍼하지 말아요 그대</t>
    <phoneticPr fontId="6" type="noConversion"/>
  </si>
  <si>
    <t xml:space="preserve"> [퀘스트] 개념 있는 고용주</t>
    <phoneticPr fontId="6" type="noConversion"/>
  </si>
  <si>
    <t xml:space="preserve"> [호감도] 노토스 섬 - 벨리타</t>
    <phoneticPr fontId="6" type="noConversion"/>
  </si>
  <si>
    <t xml:space="preserve"> [호감도] 루테란 성  - 비비안</t>
    <phoneticPr fontId="6" type="noConversion"/>
  </si>
  <si>
    <t xml:space="preserve"> [평판] 방목 사육</t>
    <phoneticPr fontId="6" type="noConversion"/>
  </si>
  <si>
    <t xml:space="preserve"> [퀘스트] 놀란 참크리</t>
    <phoneticPr fontId="6" type="noConversion"/>
  </si>
  <si>
    <t xml:space="preserve"> [퀘스트] 참을 수 없는 굶주림</t>
    <phoneticPr fontId="6" type="noConversion"/>
  </si>
  <si>
    <t xml:space="preserve"> [퀘스트] 드러난 진실, 새로운 길</t>
    <phoneticPr fontId="6" type="noConversion"/>
  </si>
  <si>
    <t>지역별 생활아이템 수급처</t>
    <phoneticPr fontId="2" type="noConversion"/>
  </si>
  <si>
    <t>레이드 어빌리티 스톤 수급처</t>
    <phoneticPr fontId="2" type="noConversion"/>
  </si>
  <si>
    <r>
      <t xml:space="preserve">2674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</si>
  <si>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7014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</si>
  <si>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t>고고한 비상의 돌</t>
    <phoneticPr fontId="2" type="noConversion"/>
  </si>
  <si>
    <r>
      <t xml:space="preserve">15254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</si>
  <si>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t>데스칼루다</t>
    <phoneticPr fontId="2" type="noConversion"/>
  </si>
  <si>
    <r>
      <t xml:space="preserve">1854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</si>
  <si>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6307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</si>
  <si>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r>
      <t xml:space="preserve">12439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</si>
  <si>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r>
      <t xml:space="preserve">1301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</si>
  <si>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5912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</si>
  <si>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r>
      <t xml:space="preserve">11732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</si>
  <si>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r>
      <t xml:space="preserve">777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</si>
  <si>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5660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</si>
  <si>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r>
      <t xml:space="preserve">11281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</si>
  <si>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t>도전 어비스 던전 카드팩</t>
    <phoneticPr fontId="2" type="noConversion"/>
  </si>
  <si>
    <t>카드 세트</t>
    <phoneticPr fontId="2" type="noConversion"/>
  </si>
  <si>
    <t>구성 카드</t>
    <phoneticPr fontId="2" type="noConversion"/>
  </si>
  <si>
    <t>등급</t>
    <phoneticPr fontId="2" type="noConversion"/>
  </si>
  <si>
    <t>획득 카드팩</t>
    <phoneticPr fontId="2" type="noConversion"/>
  </si>
  <si>
    <t>남겨진 바람의 절벽</t>
    <phoneticPr fontId="2" type="noConversion"/>
  </si>
  <si>
    <t>세리아</t>
    <phoneticPr fontId="2" type="noConversion"/>
  </si>
  <si>
    <t>희귀</t>
    <phoneticPr fontId="2" type="noConversion"/>
  </si>
  <si>
    <t>용감한 기사, 빛나는 용감한 기사</t>
    <phoneticPr fontId="2" type="noConversion"/>
  </si>
  <si>
    <t>집행관 솔라스</t>
    <phoneticPr fontId="2" type="noConversion"/>
  </si>
  <si>
    <t>고급</t>
    <phoneticPr fontId="2" type="noConversion"/>
  </si>
  <si>
    <t>용감한 기사, 단단한 용기</t>
    <phoneticPr fontId="2" type="noConversion"/>
  </si>
  <si>
    <t>무기여 잘 있거라</t>
    <phoneticPr fontId="2" type="noConversion"/>
  </si>
  <si>
    <t>패자의 검</t>
    <phoneticPr fontId="2" type="noConversion"/>
  </si>
  <si>
    <t>벨크루제</t>
    <phoneticPr fontId="2" type="noConversion"/>
  </si>
  <si>
    <t>영웅</t>
    <phoneticPr fontId="2" type="noConversion"/>
  </si>
  <si>
    <t>단단한 용기, 빛나는 단단한 용기</t>
    <phoneticPr fontId="2" type="noConversion"/>
  </si>
  <si>
    <t>파르쿠나스</t>
    <phoneticPr fontId="2" type="noConversion"/>
  </si>
  <si>
    <t>어두운 잎사귀, 빛나는 어두운 잎사귀</t>
    <phoneticPr fontId="2" type="noConversion"/>
  </si>
  <si>
    <t>진멸의 창</t>
    <phoneticPr fontId="2" type="noConversion"/>
  </si>
  <si>
    <t>피요르긴</t>
    <phoneticPr fontId="2" type="noConversion"/>
  </si>
  <si>
    <t>나히니르</t>
    <phoneticPr fontId="2" type="noConversion"/>
  </si>
  <si>
    <t>침묵하는 거인의 숲</t>
    <phoneticPr fontId="2" type="noConversion"/>
  </si>
  <si>
    <t>수호자 티르</t>
    <phoneticPr fontId="2" type="noConversion"/>
  </si>
  <si>
    <t>새벽 잎사귀, 빛나는 새벽 잎사귀
어두운 잎사귀, 빛나는 어두운 잎사귀</t>
    <phoneticPr fontId="2" type="noConversion"/>
  </si>
  <si>
    <t>거신 카스피엘</t>
    <phoneticPr fontId="2" type="noConversion"/>
  </si>
  <si>
    <t>살아서 다시 보길 바란다</t>
    <phoneticPr fontId="2" type="noConversion"/>
  </si>
  <si>
    <t>진 매드닉</t>
    <phoneticPr fontId="2" type="noConversion"/>
  </si>
  <si>
    <t>노래하는 혹한, 빛나는 노래하는 혹한
춤추는 혹한, 빛나는 춤추는 혹한</t>
    <phoneticPr fontId="2" type="noConversion"/>
  </si>
  <si>
    <t>바에단</t>
    <phoneticPr fontId="2" type="noConversion"/>
  </si>
  <si>
    <t>시안</t>
    <phoneticPr fontId="2" type="noConversion"/>
  </si>
  <si>
    <t>세 우마르가 오리라</t>
    <phoneticPr fontId="2" type="noConversion"/>
  </si>
  <si>
    <t>에이케르</t>
    <phoneticPr fontId="2" type="noConversion"/>
  </si>
  <si>
    <t>나베르</t>
    <phoneticPr fontId="2" type="noConversion"/>
  </si>
  <si>
    <t>창의 달인</t>
    <phoneticPr fontId="2" type="noConversion"/>
  </si>
  <si>
    <t>라하르트</t>
    <phoneticPr fontId="2" type="noConversion"/>
  </si>
  <si>
    <t>새벽 잎사귀, 빛나는 새벽 잎사귀</t>
    <phoneticPr fontId="2" type="noConversion"/>
  </si>
  <si>
    <t>하이비 집행관</t>
    <phoneticPr fontId="2" type="noConversion"/>
  </si>
  <si>
    <t>몽환의 나이트</t>
    <phoneticPr fontId="2" type="noConversion"/>
  </si>
  <si>
    <t>신비한 풍류</t>
    <phoneticPr fontId="2" type="noConversion"/>
  </si>
  <si>
    <t>엘버하스틱</t>
    <phoneticPr fontId="2" type="noConversion"/>
  </si>
  <si>
    <t>아르카디아</t>
    <phoneticPr fontId="2" type="noConversion"/>
  </si>
  <si>
    <t>트리시온</t>
    <phoneticPr fontId="2" type="noConversion"/>
  </si>
  <si>
    <t>신뢰의 아크
아스타</t>
    <phoneticPr fontId="2" type="noConversion"/>
  </si>
  <si>
    <t>용감한 기사, 빛나는 용감한 기사
단단한 용기, 빛나는 단단한 용기</t>
    <phoneticPr fontId="2" type="noConversion"/>
  </si>
  <si>
    <t>창조의 아크
오르투스</t>
    <phoneticPr fontId="2" type="noConversion"/>
  </si>
  <si>
    <t>예지의 아크
아카톤</t>
    <phoneticPr fontId="2" type="noConversion"/>
  </si>
  <si>
    <t>삭막한 초원, 빛나는 삭막한 초원</t>
    <phoneticPr fontId="2" type="noConversion"/>
  </si>
  <si>
    <t>희망의 아크
엘피스</t>
    <phoneticPr fontId="2" type="noConversion"/>
  </si>
  <si>
    <t>지혜의 아크
라디체</t>
    <phoneticPr fontId="2" type="noConversion"/>
  </si>
  <si>
    <t>신비한 풍류, 빛나는 신비한 풍류</t>
    <phoneticPr fontId="2" type="noConversion"/>
  </si>
  <si>
    <t>헌신의 아크
카르타</t>
    <phoneticPr fontId="2" type="noConversion"/>
  </si>
  <si>
    <t>사랑꾼</t>
    <phoneticPr fontId="2" type="noConversion"/>
  </si>
  <si>
    <t>원포</t>
    <phoneticPr fontId="2" type="noConversion"/>
  </si>
  <si>
    <t>노래하는 혹한, 빛나는 노래하는 혹한
신비한 풍류, 빛나는 신비한 풍류</t>
    <phoneticPr fontId="2" type="noConversion"/>
  </si>
  <si>
    <t>헨리</t>
    <phoneticPr fontId="2" type="noConversion"/>
  </si>
  <si>
    <t>조화로운 바다</t>
    <phoneticPr fontId="2" type="noConversion"/>
  </si>
  <si>
    <t>프랭크</t>
    <phoneticPr fontId="2" type="noConversion"/>
  </si>
  <si>
    <t>ps. 빛나는 카드팩의 경우 희귀 등급 이상인 카드만 등장</t>
    <phoneticPr fontId="2" type="noConversion"/>
  </si>
  <si>
    <t xml:space="preserve">    전설 카드는 어비스 던전과 어비스 레이드에서 확률적으로 획득</t>
    <phoneticPr fontId="2" type="noConversion"/>
  </si>
  <si>
    <t xml:space="preserve"> [대항해] 잠자는 노래의 섬 전리품</t>
    <phoneticPr fontId="2" type="noConversion"/>
  </si>
  <si>
    <t xml:space="preserve"> [큐브 황금방]</t>
    <phoneticPr fontId="2" type="noConversion"/>
  </si>
  <si>
    <t>별모래해변</t>
    <phoneticPr fontId="2" type="noConversion"/>
  </si>
  <si>
    <t>침묵하는거인의숲</t>
  </si>
  <si>
    <t>서리감옥고원</t>
    <phoneticPr fontId="2" type="noConversion"/>
  </si>
  <si>
    <t>머무른시간의호수</t>
    <phoneticPr fontId="2" type="noConversion"/>
  </si>
  <si>
    <t>황혼의연무</t>
    <phoneticPr fontId="2" type="noConversion"/>
  </si>
  <si>
    <t>델파이현</t>
    <phoneticPr fontId="2" type="noConversion"/>
  </si>
  <si>
    <t>흑장미교회당</t>
    <phoneticPr fontId="2" type="noConversion"/>
  </si>
  <si>
    <t>디오리카평원</t>
    <phoneticPr fontId="2" type="noConversion"/>
  </si>
  <si>
    <t>거울계곡</t>
    <phoneticPr fontId="2" type="noConversion"/>
  </si>
  <si>
    <t>리제폭포</t>
    <phoneticPr fontId="2" type="noConversion"/>
  </si>
  <si>
    <t>울부짖는늪지대</t>
    <phoneticPr fontId="2" type="noConversion"/>
  </si>
  <si>
    <t>검은모루작업장</t>
    <phoneticPr fontId="2" type="noConversion"/>
  </si>
  <si>
    <t>무쇠망치작업장</t>
    <phoneticPr fontId="2" type="noConversion"/>
  </si>
  <si>
    <t>유리연꽃호수</t>
    <phoneticPr fontId="2" type="noConversion"/>
  </si>
  <si>
    <t>크로나항구</t>
    <phoneticPr fontId="2" type="noConversion"/>
  </si>
  <si>
    <t>메마른통로</t>
    <phoneticPr fontId="2" type="noConversion"/>
  </si>
  <si>
    <t>항구도시 창천</t>
    <phoneticPr fontId="6" type="noConversion"/>
  </si>
  <si>
    <t>바람향기언덕</t>
    <phoneticPr fontId="2" type="noConversion"/>
  </si>
  <si>
    <t>레이크바</t>
    <phoneticPr fontId="2" type="noConversion"/>
  </si>
  <si>
    <t>갈기파도항구</t>
    <phoneticPr fontId="2" type="noConversion"/>
  </si>
  <si>
    <t>시작의땅</t>
    <phoneticPr fontId="2" type="noConversion"/>
  </si>
  <si>
    <t>빌브린숲</t>
    <phoneticPr fontId="2" type="noConversion"/>
  </si>
  <si>
    <t>토벌</t>
    <phoneticPr fontId="2" type="noConversion"/>
  </si>
  <si>
    <t>모험</t>
    <phoneticPr fontId="2" type="noConversion"/>
  </si>
  <si>
    <t>은사슬 앨리스</t>
    <phoneticPr fontId="2" type="noConversion"/>
  </si>
  <si>
    <t>에스토크</t>
    <phoneticPr fontId="2" type="noConversion"/>
  </si>
  <si>
    <t>베른 탐사선</t>
    <phoneticPr fontId="2" type="noConversion"/>
  </si>
  <si>
    <t>토트리치
오네</t>
    <phoneticPr fontId="2" type="noConversion"/>
  </si>
  <si>
    <t>라니아 마을
아나벨</t>
    <phoneticPr fontId="2" type="noConversion"/>
  </si>
  <si>
    <t>기에나주화</t>
    <phoneticPr fontId="2" type="noConversion"/>
  </si>
  <si>
    <t>모코코씨앗</t>
    <phoneticPr fontId="2" type="noConversion"/>
  </si>
  <si>
    <t>로니무스</t>
    <phoneticPr fontId="2" type="noConversion"/>
  </si>
  <si>
    <t>얼음나비
포포</t>
    <phoneticPr fontId="2" type="noConversion"/>
  </si>
  <si>
    <t>얼붙바
쥬드</t>
    <phoneticPr fontId="2" type="noConversion"/>
  </si>
  <si>
    <t>보부상 다니엘</t>
    <phoneticPr fontId="2" type="noConversion"/>
  </si>
  <si>
    <t>왕실 무역선</t>
    <phoneticPr fontId="2" type="noConversion"/>
  </si>
  <si>
    <t>친절한이웃,
칼스</t>
    <phoneticPr fontId="2" type="noConversion"/>
  </si>
  <si>
    <t>기에나주화</t>
    <phoneticPr fontId="6" type="noConversion"/>
  </si>
  <si>
    <t>에코르</t>
    <phoneticPr fontId="2" type="noConversion"/>
  </si>
  <si>
    <t>일반</t>
    <phoneticPr fontId="2" type="noConversion"/>
  </si>
  <si>
    <t>리오스토</t>
    <phoneticPr fontId="2" type="noConversion"/>
  </si>
  <si>
    <t>가온</t>
    <phoneticPr fontId="2" type="noConversion"/>
  </si>
  <si>
    <t>다니엘</t>
    <phoneticPr fontId="2" type="noConversion"/>
  </si>
  <si>
    <t>원정대 상인</t>
    <phoneticPr fontId="2" type="noConversion"/>
  </si>
  <si>
    <t>발탄</t>
    <phoneticPr fontId="2" type="noConversion"/>
  </si>
  <si>
    <t>쿠크세이튼</t>
    <phoneticPr fontId="2" type="noConversion"/>
  </si>
  <si>
    <t>비아키스</t>
    <phoneticPr fontId="2" type="noConversion"/>
  </si>
  <si>
    <t xml:space="preserve"> [업적 달성] 흉가체험 , [대항해] 유령선</t>
    <phoneticPr fontId="6" type="noConversion"/>
  </si>
  <si>
    <t xml:space="preserve"> [업적 달성] 격동하는 대지에 침묵을 , [군단장 레이드] 마수군단장 발탄</t>
    <phoneticPr fontId="6" type="noConversion"/>
  </si>
  <si>
    <t xml:space="preserve"> [업적 달성] 그 광기, 내가 치료해주지 , [군단장 레이드] 광기군단장 쿠크세이튼 </t>
    <phoneticPr fontId="6" type="noConversion"/>
  </si>
  <si>
    <t xml:space="preserve"> [업적 달성] 욕망군단장을 정복한 자 , [군단장 레이드] 욕망군단장 비아키스</t>
    <phoneticPr fontId="6" type="noConversion"/>
  </si>
  <si>
    <t xml:space="preserve"> [던전] 루테란 왕의 무덤 , [업적 달성] 라스트라 숲 정화</t>
    <phoneticPr fontId="6" type="noConversion"/>
  </si>
  <si>
    <t xml:space="preserve"> [떠돌이 상인] 버트 , [업적 달성] 조금만 늦었다면…</t>
    <phoneticPr fontId="6" type="noConversion"/>
  </si>
  <si>
    <t xml:space="preserve"> [퀘스트] [각성] 일몰 , [던전] 어비스 던전</t>
    <phoneticPr fontId="6" type="noConversion"/>
  </si>
  <si>
    <t xml:space="preserve"> [모험의 서] 루테란 동부 , [던전] 어비스 던전</t>
    <phoneticPr fontId="6" type="noConversion"/>
  </si>
  <si>
    <t xml:space="preserve"> [호감도] 루테란 성 - 실리안 , [던전] 어비스 던전</t>
    <phoneticPr fontId="6" type="noConversion"/>
  </si>
  <si>
    <t xml:space="preserve"> [업적 달성] , [던전] 어비스 던전</t>
    <phoneticPr fontId="6" type="noConversion"/>
  </si>
  <si>
    <t xml:space="preserve"> [수집형 포인트] 이그네아의 징표 6개 , [던전] 어비스 던전</t>
    <phoneticPr fontId="6" type="noConversion"/>
  </si>
  <si>
    <t xml:space="preserve"> [수집형 포인트] 이그네아의 징표 10개 , [던전] 어비스 던전</t>
    <phoneticPr fontId="6" type="noConversion"/>
  </si>
  <si>
    <t xml:space="preserve"> [업적 달성] 보스 헌터 : 고급, [떠돌이 상인] 맥</t>
    <phoneticPr fontId="6" type="noConversion"/>
  </si>
  <si>
    <t xml:space="preserve"> [업적 달성] 끝 없는 혼돈의 시작 , [던전] 어비스 던전</t>
    <phoneticPr fontId="6" type="noConversion"/>
  </si>
  <si>
    <t xml:space="preserve"> [던전] 어비스 던전 , [호감도] 트리시온 - 베아트리스</t>
    <phoneticPr fontId="6" type="noConversion"/>
  </si>
  <si>
    <t xml:space="preserve"> [호감도] 로아룬 - 아제나 , [던전] 어비스 던전</t>
    <phoneticPr fontId="6" type="noConversion"/>
  </si>
  <si>
    <t xml:space="preserve"> [업적 달성] 쇼는 계속되어야 한다! , [던전] 어비스 던전</t>
    <phoneticPr fontId="6" type="noConversion"/>
  </si>
  <si>
    <t xml:space="preserve"> [업적 달성] 뭐 이런 지도가 다 있어? , [비밀지도] , [수집품] 위대한 미술품</t>
    <phoneticPr fontId="6" type="noConversion"/>
  </si>
  <si>
    <t xml:space="preserve"> [업적 달성] 비밀의 공간 , [비밀지도]</t>
    <phoneticPr fontId="6" type="noConversion"/>
  </si>
  <si>
    <t xml:space="preserve"> [업적 달성] 우리만의 비밀 , [비밀지도]</t>
    <phoneticPr fontId="6" type="noConversion"/>
  </si>
  <si>
    <t xml:space="preserve"> [업적 달성] 전설의 비폭력 주의자 , [비밀지도]</t>
    <phoneticPr fontId="6" type="noConversion"/>
  </si>
  <si>
    <t xml:space="preserve"> [호감도] 속삭이는 작은 섬 - 니나브 , [던전] 어비스 던전</t>
    <phoneticPr fontId="6" type="noConversion"/>
  </si>
  <si>
    <t xml:space="preserve"> [평판] 혼돈의 가디언 생태 조사 14회 ( [퀘스트] 상처 입은 새의 눈물)</t>
    <phoneticPr fontId="2" type="noConversion"/>
  </si>
  <si>
    <t xml:space="preserve"> [모험의 서] 루테란 서부 , [탐색] 격전의 평야</t>
    <phoneticPr fontId="6" type="noConversion"/>
  </si>
  <si>
    <t xml:space="preserve"> [탐색] 해무리 언덕</t>
    <phoneticPr fontId="2" type="noConversion"/>
  </si>
  <si>
    <t xml:space="preserve"> [떠돌이 상인] 올리버 , [수집품] 모코코 씨앗</t>
    <phoneticPr fontId="6" type="noConversion"/>
  </si>
  <si>
    <t xml:space="preserve"> [떠돌이 상인] 녹스 , [업적 달성] 스캔들 메이커</t>
    <phoneticPr fontId="6" type="noConversion"/>
  </si>
  <si>
    <t xml:space="preserve"> [가디언토벌] 나크라세나 , [업적 달성] 나크라세나</t>
    <phoneticPr fontId="6" type="noConversion"/>
  </si>
  <si>
    <t xml:space="preserve"> [가디언토벌] 레바노스 , [업적 달성] 레바노스</t>
    <phoneticPr fontId="6" type="noConversion"/>
  </si>
  <si>
    <t xml:space="preserve"> [가디언토벌] 루메루스 , [업적 달성] 루메루스</t>
    <phoneticPr fontId="6" type="noConversion"/>
  </si>
  <si>
    <t xml:space="preserve"> [가디언토벌] 미스틱 , [업적 달성] 안개로는 나를 막을 수 없다!</t>
    <phoneticPr fontId="6" type="noConversion"/>
  </si>
  <si>
    <t xml:space="preserve"> [가디언토벌] 베르투스 , [업적 달성] 베르투스</t>
    <phoneticPr fontId="6" type="noConversion"/>
  </si>
  <si>
    <t xml:space="preserve"> [가디언토벌] 벨가누스 , [업적 달성] 벨가누스</t>
    <phoneticPr fontId="6" type="noConversion"/>
  </si>
  <si>
    <t xml:space="preserve"> [가디언토벌] 빙결의 레기오로스 , [업적 달성] 빙결의 레기오로스</t>
    <phoneticPr fontId="6" type="noConversion"/>
  </si>
  <si>
    <t xml:space="preserve"> [가디언토벌] 아카테스 , [업적 달성] 아카테스</t>
    <phoneticPr fontId="6" type="noConversion"/>
  </si>
  <si>
    <t xml:space="preserve"> [가디언토벌] 어둠의 레기오로스 , [업적 달성] 어둠의 레기오로스</t>
    <phoneticPr fontId="6" type="noConversion"/>
  </si>
  <si>
    <t xml:space="preserve"> [가디언토벌] 엘버하스틱 , [업적 달성] 엘버하스틱</t>
    <phoneticPr fontId="6" type="noConversion"/>
  </si>
  <si>
    <t xml:space="preserve"> [가디언토벌] 용암 크로마니움 , [업적 달성] 용암 크로마니움</t>
    <phoneticPr fontId="6" type="noConversion"/>
  </si>
  <si>
    <t xml:space="preserve"> [가디언토벌] 우르닐 , [업적 달성] 우르닐</t>
    <phoneticPr fontId="6" type="noConversion"/>
  </si>
  <si>
    <t xml:space="preserve"> [가디언토벌] 이그렉시온 , [업적 달성] 이그렉시온</t>
    <phoneticPr fontId="6" type="noConversion"/>
  </si>
  <si>
    <t xml:space="preserve"> [가디언토벌] 중갑 나크라세나 , [업적 달성] 중갑 나크라세나</t>
    <phoneticPr fontId="6" type="noConversion"/>
  </si>
  <si>
    <t xml:space="preserve"> [가디언토벌] 칼벤투스 , [업적 달성] 칼벤투스</t>
    <phoneticPr fontId="6" type="noConversion"/>
  </si>
  <si>
    <t xml:space="preserve"> [가디언토벌] 크로마니움 , [업적 달성] 크로마니움</t>
    <phoneticPr fontId="6" type="noConversion"/>
  </si>
  <si>
    <t xml:space="preserve"> [가디언토벌] 타이탈로스 , [업적 달성] 타이탈로스</t>
    <phoneticPr fontId="6" type="noConversion"/>
  </si>
  <si>
    <t xml:space="preserve"> [가디언토벌] 헬가이아 , [업적 달성] 헬가이아</t>
    <phoneticPr fontId="6" type="noConversion"/>
  </si>
  <si>
    <t xml:space="preserve"> [가디언토벌] 혹한의 헬가이아 , [업적 달성] 혹한의 헬가이아</t>
    <phoneticPr fontId="6" type="noConversion"/>
  </si>
  <si>
    <t xml:space="preserve"> [가디언토벌] 홍염의 요호 , [업적 달성] 홍염의 요호</t>
    <phoneticPr fontId="6" type="noConversion"/>
  </si>
  <si>
    <t xml:space="preserve"> [가디언토벌] 흑야의 요호 , [업적 달성] 흑야의 요호</t>
    <phoneticPr fontId="6" type="noConversion"/>
  </si>
  <si>
    <t xml:space="preserve"> [원정대 영지] 무역 상인</t>
    <phoneticPr fontId="2" type="noConversion"/>
  </si>
  <si>
    <t xml:space="preserve"> [가디언토벌]  카이슈테르 , [업적 달성] 폭주하는 화염을 잠재우다</t>
    <phoneticPr fontId="6" type="noConversion"/>
  </si>
  <si>
    <t xml:space="preserve"> [호감도] 니아 마을 - 니아</t>
    <phoneticPr fontId="6" type="noConversion"/>
  </si>
  <si>
    <t xml:space="preserve"> [호감도] 니아 마을 - 샤나</t>
    <phoneticPr fontId="6" type="noConversion"/>
  </si>
  <si>
    <t xml:space="preserve"> [호감도] 니아 마을 - 알비온 , [물물교환] 레이니</t>
    <phoneticPr fontId="6" type="noConversion"/>
  </si>
  <si>
    <t xml:space="preserve"> [어비스 레이드] 아르고스</t>
    <phoneticPr fontId="2" type="noConversion"/>
  </si>
  <si>
    <t>쿤겔라니움</t>
    <phoneticPr fontId="2" type="noConversion"/>
  </si>
  <si>
    <t xml:space="preserve"> [가디언토벌] 쿤겔라니움 , [업적 달성] 쿤겔라니움</t>
    <phoneticPr fontId="2" type="noConversion"/>
  </si>
  <si>
    <t xml:space="preserve"> [가디언토벌] 데스칼루다 , [업적 달성] 데스칼루다</t>
    <phoneticPr fontId="2" type="noConversion"/>
  </si>
  <si>
    <t xml:space="preserve"> [모험의 서] 아르테미스 , [떠돌이 상인] </t>
    <phoneticPr fontId="6" type="noConversion"/>
  </si>
  <si>
    <t xml:space="preserve"> [떠돌이 상인] 레이니 , [호감도] 니아 마을 - 자하라</t>
    <phoneticPr fontId="6" type="noConversion"/>
  </si>
  <si>
    <t xml:space="preserve"> [호감도] 니아 마을 - 리루</t>
    <phoneticPr fontId="6" type="noConversion"/>
  </si>
  <si>
    <t xml:space="preserve"> [호감도] 니아 마을 - 나기</t>
    <phoneticPr fontId="2" type="noConversion"/>
  </si>
  <si>
    <t>하이거</t>
    <phoneticPr fontId="2" type="noConversion"/>
  </si>
  <si>
    <t xml:space="preserve"> [모험의 서] 베른 남부</t>
    <phoneticPr fontId="2" type="noConversion"/>
  </si>
  <si>
    <t>루기네</t>
    <phoneticPr fontId="2" type="noConversion"/>
  </si>
  <si>
    <t>제레온</t>
    <phoneticPr fontId="2" type="noConversion"/>
  </si>
  <si>
    <t xml:space="preserve"> [업적 달성] 속죄의 길 , [떠돌이 상인] 에반</t>
    <phoneticPr fontId="2" type="noConversion"/>
  </si>
  <si>
    <t xml:space="preserve"> [업적 달성] 마지막 레인저 , [떠돌이 상인] 에반</t>
    <phoneticPr fontId="2" type="noConversion"/>
  </si>
  <si>
    <t>베른 젠로드</t>
    <phoneticPr fontId="2" type="noConversion"/>
  </si>
  <si>
    <t xml:space="preserve"> [업적 달성] 우리는 베른의 창! , [떠돌이 상인] 에반</t>
    <phoneticPr fontId="2" type="noConversion"/>
  </si>
  <si>
    <t>칸다리아 네리아</t>
    <phoneticPr fontId="2" type="noConversion"/>
  </si>
  <si>
    <t xml:space="preserve"> [호감도] 칸다리아 영지 - 네리아</t>
    <phoneticPr fontId="2" type="noConversion"/>
  </si>
  <si>
    <t>원 제작자- 치요
뇌호격관통 수정버전(20210713)</t>
    <phoneticPr fontId="2" type="noConversion"/>
  </si>
  <si>
    <t>신디</t>
    <phoneticPr fontId="2" type="noConversion"/>
  </si>
  <si>
    <t xml:space="preserve"> [업적 달성] 비탄에 잠긴 섬</t>
    <phoneticPr fontId="6" type="noConversion"/>
  </si>
  <si>
    <t xml:space="preserve"> [호감도] 칸다리아 영지 - 신디</t>
    <phoneticPr fontId="2" type="noConversion"/>
  </si>
  <si>
    <t xml:space="preserve"> [퀘스트] 예언의 석판</t>
    <phoneticPr fontId="2" type="noConversion"/>
  </si>
  <si>
    <t xml:space="preserve"> [떠돌이 상인] 버트 , [모험의 서] 루테란 동부</t>
    <phoneticPr fontId="6" type="noConversion"/>
  </si>
  <si>
    <t xml:space="preserve"> [떠돌이 상인]</t>
    <phoneticPr fontId="2" type="noConversion"/>
  </si>
  <si>
    <t xml:space="preserve"> [호감도] 루테란 성 - 네리아</t>
  </si>
  <si>
    <t xml:space="preserve"> [수집품] 모코코 씨앗</t>
    <phoneticPr fontId="2" type="noConversion"/>
  </si>
  <si>
    <t xml:space="preserve"> [던전] 해적 소굴 , [퀘스트] 재회, 그리고 다시</t>
    <phoneticPr fontId="6" type="noConversion"/>
  </si>
  <si>
    <t xml:space="preserve"> [모험의 서] 애니츠</t>
    <phoneticPr fontId="2" type="noConversion"/>
  </si>
  <si>
    <t xml:space="preserve"> [호감도] 슈테른 - 네리아 , [떠돌이 상인] </t>
    <phoneticPr fontId="6" type="noConversion"/>
  </si>
  <si>
    <t xml:space="preserve"> [업적 달성] 아르데타인 모험기 , [던전] 아이히만의 연구기지</t>
    <phoneticPr fontId="6" type="noConversion"/>
  </si>
  <si>
    <t xml:space="preserve"> [업적 달성] 약물 밀매를 종식시키다 , [던전] 에어가이츠</t>
    <phoneticPr fontId="6" type="noConversion"/>
  </si>
  <si>
    <t xml:space="preserve"> [퀘스트] 여명 , [떠돌이 상인]</t>
    <phoneticPr fontId="6" type="noConversion"/>
  </si>
  <si>
    <t xml:space="preserve"> [호감도] 라니아 마을 - 기드온 , [떠돌이 상인]</t>
    <phoneticPr fontId="6" type="noConversion"/>
  </si>
  <si>
    <t xml:space="preserve"> [호감도] 고르곤의 둥지 - 페일린 , [떠돌이 상인]</t>
    <phoneticPr fontId="6" type="noConversion"/>
  </si>
  <si>
    <t xml:space="preserve"> [업적 달성] 두키 왕을 학살한 자 , [몬스터 처치] 섬 필드 보스 - 두키왕</t>
    <phoneticPr fontId="6" type="noConversion"/>
  </si>
  <si>
    <t xml:space="preserve"> [업적 달성] 얼음 반, 불 반 보상 많이주세요! , [몬스터 처치] 섬 필드 보스 - 브레아레오스</t>
    <phoneticPr fontId="6" type="noConversion"/>
  </si>
  <si>
    <t xml:space="preserve"> [업적 달성] 세계 최강의 알껍질 , [몬스터 처치] 섬 필드 보스 - 고르카 그로스</t>
    <phoneticPr fontId="6" type="noConversion"/>
  </si>
  <si>
    <t xml:space="preserve"> [업적 달성] 워터파크 개장합니다 , [몬스터 처치] 섬 필드 보스 - 수신 아포라스</t>
    <phoneticPr fontId="6" type="noConversion"/>
  </si>
  <si>
    <t xml:space="preserve"> [몬스터 처치] 섬 필드 보스 - 에라스모 , [업적 달성] 보스 헌터 : 중급</t>
    <phoneticPr fontId="6" type="noConversion"/>
  </si>
  <si>
    <t xml:space="preserve"> [업적 달성] 말할 수 없는 비밀 , [몬스터 처치] 섬 필드 보스 - 실험체 타르마쿰</t>
    <phoneticPr fontId="6" type="noConversion"/>
  </si>
  <si>
    <t xml:space="preserve"> [업적 달성] 케나인의 기술력은 세계 제일!  , [몬스터 처치] 섬 필드 보스 - 솔 그랑데</t>
    <phoneticPr fontId="6" type="noConversion"/>
  </si>
  <si>
    <t xml:space="preserve"> [호감도] 엘조윈의 그늘 - 엘레노아 , [떠돌이 상인]</t>
    <phoneticPr fontId="6" type="noConversion"/>
  </si>
  <si>
    <t xml:space="preserve"> [호감도] 위대한 성 - 네리아 , [떠돌이 상인]</t>
    <phoneticPr fontId="6" type="noConversion"/>
  </si>
  <si>
    <t xml:space="preserve"> [호감도] 칼라자 마을 - 비올레 , [떠돌이 상인]</t>
    <phoneticPr fontId="6" type="noConversion"/>
  </si>
  <si>
    <t xml:space="preserve"> [평판] 운명을 보는 눈 , [떠돌이 상인]</t>
    <phoneticPr fontId="6" type="noConversion"/>
  </si>
  <si>
    <t xml:space="preserve"> [모험의 서] 아르데타인 , [떠돌이 상인]</t>
    <phoneticPr fontId="6" type="noConversion"/>
  </si>
  <si>
    <t xml:space="preserve"> [업적 달성] 나의 과거, 당신의 현재 , [몬스터 처치] 섬 필드 보스 - 아드린느</t>
    <phoneticPr fontId="6" type="noConversion"/>
  </si>
  <si>
    <t xml:space="preserve"> [호감도] 니아 마을 - 하리야</t>
    <phoneticPr fontId="2" type="noConversion"/>
  </si>
  <si>
    <t>사트라</t>
    <phoneticPr fontId="2" type="noConversion"/>
  </si>
  <si>
    <t xml:space="preserve"> [업적 달성] 베른 후일담 , [떠돌이 상인]</t>
    <phoneticPr fontId="2" type="noConversion"/>
  </si>
  <si>
    <t>킬리언</t>
    <phoneticPr fontId="2" type="noConversion"/>
  </si>
  <si>
    <t xml:space="preserve"> [업적 달성] 베른 남부 대륙의 비밀 , [떠돌이 상인]</t>
  </si>
  <si>
    <t>오크 장로 질록</t>
    <phoneticPr fontId="2" type="noConversion"/>
  </si>
  <si>
    <t xml:space="preserve"> [호감도] 칸다리아 영지 - 질록</t>
    <phoneticPr fontId="2" type="noConversion"/>
  </si>
  <si>
    <t>루드벡</t>
    <phoneticPr fontId="2" type="noConversion"/>
  </si>
  <si>
    <t xml:space="preserve"> [호감도] 벨리온 유적지 - 루드벡</t>
    <phoneticPr fontId="2" type="noConversion"/>
  </si>
  <si>
    <t>파파</t>
    <phoneticPr fontId="2" type="noConversion"/>
  </si>
  <si>
    <t>한이 서린 여인</t>
    <phoneticPr fontId="2" type="noConversion"/>
  </si>
  <si>
    <t xml:space="preserve"> [퀘스트] 유랑민들의 회합 , [떠돌이 상인]</t>
    <phoneticPr fontId="6" type="noConversion"/>
  </si>
  <si>
    <t xml:space="preserve"> [퀘스트] 되찾은 왕국 , [떠돌이 상인]</t>
    <phoneticPr fontId="6" type="noConversion"/>
  </si>
  <si>
    <t xml:space="preserve"> [퀘스트] 진열을 가다듬고</t>
  </si>
  <si>
    <t xml:space="preserve"> [퀘스트] 진열을 가다듬고</t>
    <phoneticPr fontId="2" type="noConversion"/>
  </si>
  <si>
    <t xml:space="preserve"> [퀘스트] 지옥의 문턱에서 , [떠돌이 상인]</t>
    <phoneticPr fontId="6" type="noConversion"/>
  </si>
  <si>
    <t xml:space="preserve"> [업적 달성] 사막에서 핀 인연의 꽃 , [던전] 에어가이츠</t>
    <phoneticPr fontId="6" type="noConversion"/>
  </si>
  <si>
    <t xml:space="preserve"> [호감도] 리겐스 마을 - 여명단 자베른 , [떠돌이 상인]</t>
    <phoneticPr fontId="6" type="noConversion"/>
  </si>
  <si>
    <t xml:space="preserve"> [던전] 몽환의 궁전</t>
    <phoneticPr fontId="2" type="noConversion"/>
  </si>
  <si>
    <t xml:space="preserve"> [호감도] 레온하트 - 시이라 , [떠돌이 상인]</t>
    <phoneticPr fontId="6" type="noConversion"/>
  </si>
  <si>
    <t xml:space="preserve"> [호감도] 오즈혼 구릉지 - 모리나 , [떠돌이 상인]</t>
    <phoneticPr fontId="6" type="noConversion"/>
  </si>
  <si>
    <t xml:space="preserve"> [퀘스트] 영원한 청소 , [떠돌이 상인]</t>
    <phoneticPr fontId="6" type="noConversion"/>
  </si>
  <si>
    <t xml:space="preserve"> [호감도] 니아 마을 - 다람쥐 욤 , [평판] 합창단 선생님</t>
    <phoneticPr fontId="6" type="noConversion"/>
  </si>
  <si>
    <t xml:space="preserve"> [호감도] 니아 마을 - 다람쥐 욤 , [평판] 합창단 선생님</t>
    <phoneticPr fontId="2" type="noConversion"/>
  </si>
  <si>
    <t xml:space="preserve"> [호감도] 니아 마을 - 베르베로</t>
    <phoneticPr fontId="6" type="noConversion"/>
  </si>
  <si>
    <t>알베르토</t>
    <phoneticPr fontId="2" type="noConversion"/>
  </si>
  <si>
    <t>키에사</t>
    <phoneticPr fontId="2" type="noConversion"/>
  </si>
  <si>
    <t>하템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</si>
</sst>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1">
    <numFmt numFmtId="176" formatCode="\✓"/>
    <numFmt numFmtId="177" formatCode="#,##0_ "/>
    <numFmt numFmtId="178" formatCode="#&quot;회&quot;"/>
    <numFmt numFmtId="179" formatCode="&quot;치명 증가 물약 ( &quot;0&quot; / 5 )&quot;"/>
    <numFmt numFmtId="180" formatCode="&quot;특화 증가 물약 ( &quot;0&quot; / 5 )&quot;"/>
    <numFmt numFmtId="181" formatCode="&quot;신속 증가 물약 ( &quot;0&quot; / 6 )&quot;"/>
    <numFmt numFmtId="182" formatCode="&quot;인내 증가 물약 ( &quot;0&quot; / 4 )&quot;"/>
    <numFmt numFmtId="183" formatCode="&quot;숙련 증가 물약 ( &quot;0&quot; / 6 )&quot;"/>
    <numFmt numFmtId="184" formatCode="&quot;특화 증가 물약 ( &quot;0&quot; / 6 )&quot;"/>
    <numFmt numFmtId="185" formatCode="&quot;제압 증가 물약 ( &quot;0&quot; / 6 )&quot;"/>
    <numFmt numFmtId="186" formatCode="&quot;성향 증가 물약 ( &quot;0&quot; / 66 )&quot;"/>
    <numFmt numFmtId="187" formatCode="&quot;지성 증가 물약 ( &quot;0&quot; / 16 )&quot;"/>
    <numFmt numFmtId="188" formatCode="&quot;담력 증가 물약 ( &quot;0&quot; / 19 )&quot;"/>
    <numFmt numFmtId="189" formatCode="&quot;매력 증가 물약 ( &quot;0&quot; / 17 )&quot;"/>
    <numFmt numFmtId="190" formatCode="&quot;친절 증가 물약 ( &quot;0&quot; / 14 )&quot;"/>
    <numFmt numFmtId="191" formatCode="&quot;담력 증가 물약 ( &quot;0&quot; / 17 )&quot;"/>
    <numFmt numFmtId="192" formatCode="&quot;매력 증가 물약 ( &quot;0&quot; / 15 )&quot;"/>
    <numFmt numFmtId="193" formatCode="&quot;능력치 증가 물약 ( &quot;0&quot; / 189 )&quot;"/>
    <numFmt numFmtId="194" formatCode="&quot;스킬 포인트 물약&quot;"/>
    <numFmt numFmtId="195" formatCode="&quot;능력치 증가 물약&quot;"/>
    <numFmt numFmtId="196" formatCode="&quot;체력 증가 물약&quot;"/>
    <numFmt numFmtId="197" formatCode="&quot;스킬 포인트 물약 ( &quot;0&quot; / 27 )&quot;"/>
    <numFmt numFmtId="198" formatCode="0&quot;     /     79&quot;"/>
    <numFmt numFmtId="199" formatCode="&quot;능력치 증가 물약 ( &quot;0&quot; / 76 )&quot;"/>
    <numFmt numFmtId="200" formatCode="&quot;체력 층가 물약 ( &quot;0&quot; / 86 )&quot;"/>
    <numFmt numFmtId="201" formatCode="&quot;능력치 증가 물약 ( &quot;0&quot; / )&quot;"/>
    <numFmt numFmtId="202" formatCode="&quot;능력치 증가 물약 ( &quot;0&quot; / 79 )&quot;"/>
    <numFmt numFmtId="203" formatCode="&quot;에포나 ( &quot;0&quot; / 106 )&quot;"/>
    <numFmt numFmtId="204" formatCode="&quot;섬의마음 ( &quot;0&quot; / 10 )&quot;"/>
    <numFmt numFmtId="205" formatCode="&quot;체력 증가 물약 ( &quot;0&quot; / 19 )&quot;"/>
    <numFmt numFmtId="206" formatCode="&quot;담력 증가 물약 ( &quot;0&quot; / 4 )&quot;"/>
    <numFmt numFmtId="207" formatCode="&quot;거인의 심장( &quot;0&quot; / 2 )&quot;"/>
    <numFmt numFmtId="208" formatCode="&quot;능력치 증가 물약 ( &quot;0&quot; / 15 )&quot;"/>
    <numFmt numFmtId="209" formatCode="&quot;지성 증가 물약 ( &quot;0&quot; / 3 )&quot;"/>
    <numFmt numFmtId="210" formatCode="&quot;위대한 미술품 ( &quot;0&quot; / 6 )&quot;"/>
    <numFmt numFmtId="211" formatCode="&quot;친절 증가 물약 ( &quot;0&quot; / 3 )&quot;"/>
    <numFmt numFmtId="212" formatCode="&quot;모험의 서 ( &quot;0&quot; / 4 )&quot;"/>
    <numFmt numFmtId="213" formatCode="&quot;매력 증가 물약 ( &quot;0&quot; / 3 )&quot;"/>
    <numFmt numFmtId="214" formatCode="&quot;오르페우스의 별 ( &quot;0&quot; / 1 )&quot;"/>
    <numFmt numFmtId="215" formatCode="&quot;치명 증가 물약 ( &quot;0&quot; / 1 )&quot;"/>
    <numFmt numFmtId="216" formatCode="&quot;카드 ( &quot;0&quot; / 9 )&quot;"/>
    <numFmt numFmtId="217" formatCode="&quot;골드 ( &quot;0&quot; / 1 )&quot;"/>
    <numFmt numFmtId="218" formatCode="&quot;제압 증가 물약 ( &quot;0&quot; / 2 )&quot;"/>
    <numFmt numFmtId="219" formatCode="&quot;선박 ( &quot;0&quot; / 6 )&quot;"/>
    <numFmt numFmtId="220" formatCode="&quot;신속 증가 물약 ( &quot;0&quot; / 2 )&quot;"/>
    <numFmt numFmtId="221" formatCode="&quot;탈 것 ( &quot;0&quot; / 3 )&quot;"/>
    <numFmt numFmtId="222" formatCode="&quot;인내 증가 물약 ( &quot;0&quot; / 1 )&quot;"/>
    <numFmt numFmtId="223" formatCode="&quot;감정표현 ( &quot;0&quot; / 2 )&quot;"/>
    <numFmt numFmtId="224" formatCode="&quot;숙련 증가 물약 ( &quot;0&quot; / 2 )&quot;"/>
    <numFmt numFmtId="225" formatCode="&quot;세계수의 잎 #&quot;00"/>
    <numFmt numFmtId="226" formatCode="&quot;섬의 마음 현황&quot;"/>
    <numFmt numFmtId="227" formatCode="&quot;모코코 씨앗 현황&quot;"/>
    <numFmt numFmtId="228" formatCode="&quot;거인의 심장 현황&quot;"/>
    <numFmt numFmtId="229" formatCode="&quot;오르페우스의 별 현황&quot;"/>
    <numFmt numFmtId="230" formatCode="&quot;이그네아의 징표 현황&quot;"/>
    <numFmt numFmtId="231" formatCode="&quot;위대한 미술품 현황&quot;"/>
    <numFmt numFmtId="232" formatCode="&quot;항해 미술품 현황&quot;"/>
    <numFmt numFmtId="233" formatCode="&quot;세계수의 잎 현황&quot;"/>
    <numFmt numFmtId="234" formatCode="&quot;히든 업적 현황&quot;"/>
    <numFmt numFmtId="235" formatCode="&quot;에포나 완료 현황&quot;"/>
    <numFmt numFmtId="236" formatCode="&quot;특성 증가 물약&quot;"/>
    <numFmt numFmtId="237" formatCode="&quot;성향 증가 물약&quot;"/>
    <numFmt numFmtId="238" formatCode="&quot;호감도 신뢰 달성 현황&quot;"/>
    <numFmt numFmtId="239" formatCode="&quot;호감도 애정 달성 현황&quot;"/>
    <numFmt numFmtId="240" formatCode="&quot;섬의 마음 보상 리스트 &amp; 보상 획득 가능 체크 [ &quot;0&quot; ]&quot;"/>
    <numFmt numFmtId="241" formatCode="&quot;모코코 씨앗 보상 리스트 &amp; 보상 획득 가능 체크 [ &quot;0&quot; ]&quot;"/>
    <numFmt numFmtId="242" formatCode="&quot;거인의 심장 보상 리스트 &amp; 보상 획득 가능 체크 [ &quot;0&quot; ]&quot;"/>
    <numFmt numFmtId="243" formatCode="&quot;오르페우스의 별 보상 리스트 &amp; 보상 획득 가능 체크 [ &quot;0&quot; ]&quot;"/>
    <numFmt numFmtId="244" formatCode="&quot;이그네아의 징표 보상 리스트 &amp; 보상 획득 가능 체크 [ &quot;0&quot; ]&quot;"/>
    <numFmt numFmtId="245" formatCode="0.0&quot;%&quot;"/>
    <numFmt numFmtId="246" formatCode="&quot;위대한 미술품 보상 리스트 &amp; 보상 획득 가능 체크 [ &quot;0&quot; ]&quot;"/>
    <numFmt numFmtId="247" formatCode="&quot;항해 모험물 보상 리스트 &amp; 보상 획득 가능 체크 [ &quot;0&quot; ]&quot;"/>
    <numFmt numFmtId="248" formatCode="&quot;세계수의 잎 보상 리스트 &amp; 보상 획득 가능 체크 [ &quot;0&quot; ]&quot;"/>
    <numFmt numFmtId="249" formatCode="0&quot; / 5&quot;"/>
    <numFmt numFmtId="250" formatCode="0&quot; / 6&quot;"/>
    <numFmt numFmtId="251" formatCode="0&quot; / 4&quot;"/>
    <numFmt numFmtId="252" formatCode="0&quot;   /   66&quot;"/>
    <numFmt numFmtId="253" formatCode="0&quot; / 16&quot;"/>
    <numFmt numFmtId="254" formatCode="0&quot; / 19&quot;"/>
    <numFmt numFmtId="255" formatCode="0&quot; / 17&quot;"/>
    <numFmt numFmtId="256" formatCode="0&quot; / 14&quot;"/>
    <numFmt numFmtId="257" formatCode="0&quot; / 2&quot;"/>
    <numFmt numFmtId="258" formatCode="0&quot; / 1&quot;"/>
    <numFmt numFmtId="259" formatCode="0&quot; / 8&quot;"/>
    <numFmt numFmtId="260" formatCode="0&quot; / 3&quot;"/>
    <numFmt numFmtId="261" formatCode="0&quot; / 0&quot;"/>
    <numFmt numFmtId="262" formatCode="0&quot; / 10&quot;"/>
    <numFmt numFmtId="263" formatCode="0&quot; / 155&quot;"/>
    <numFmt numFmtId="264" formatCode="0&quot; / 24&quot;"/>
    <numFmt numFmtId="265" formatCode="0&quot; / 32&quot;"/>
    <numFmt numFmtId="266" formatCode="0&quot; / 27&quot;"/>
    <numFmt numFmtId="267" formatCode="0&quot; / 15&quot;"/>
    <numFmt numFmtId="268" formatCode="0&quot;     /     93&quot;"/>
    <numFmt numFmtId="269" formatCode="&quot;체력 층가 물약 ( &quot;0&quot; / 93 )&quot;"/>
    <numFmt numFmtId="270" formatCode="&quot;인내 증가 물약 ( &quot;0&quot; / 5 )&quot;"/>
    <numFmt numFmtId="271" formatCode="&quot;채집 [ &quot;0&quot; / 10 ]&quot;"/>
    <numFmt numFmtId="272" formatCode="&quot;벌목 [ &quot;0&quot; / 10 ]&quot;"/>
    <numFmt numFmtId="273" formatCode="&quot;채광 [ &quot;0&quot; / 10 ]&quot;"/>
    <numFmt numFmtId="274" formatCode="&quot;수렵 [ &quot;0&quot; / 10 ]&quot;"/>
    <numFmt numFmtId="275" formatCode="&quot;낚시 [ &quot;0&quot; / 10 ]&quot;"/>
    <numFmt numFmtId="276" formatCode="&quot;고고학 [ &quot;0&quot; / 10 ]&quot;"/>
    <numFmt numFmtId="277" formatCode="&quot;특성 증가 물약 ( &quot;0&quot; / 33 )&quot;"/>
    <numFmt numFmtId="278" formatCode="0&quot;   /   33&quot;"/>
    <numFmt numFmtId="279" formatCode="&quot;스킬 포인트 물약 ( &quot;0&quot; / 28 )&quot;"/>
    <numFmt numFmtId="280" formatCode="0&quot;     /     28&quot;"/>
    <numFmt numFmtId="281" formatCode="&quot;능력치 증가 물약 ( &quot;0&quot; / 200 )&quot;"/>
    <numFmt numFmtId="282" formatCode="0&quot;   /   200&quot;"/>
    <numFmt numFmtId="283" formatCode="&quot;영지상인 ( &quot;0&quot; / 3 )&quot;"/>
    <numFmt numFmtId="284" formatCode="&quot;모험물 ( &quot;0&quot; / 1 )&quot;"/>
    <numFmt numFmtId="285" formatCode="&quot;위대한 미술품 ( &quot;0&quot; / 7 )&quot;"/>
    <numFmt numFmtId="286" formatCode="&quot;스킬포인트 증가 물약 ( &quot;0&quot; / 2 )&quot;"/>
    <numFmt numFmtId="287" formatCode="&quot;해적주화 ( &quot;0&quot; / 8 )&quot;"/>
    <numFmt numFmtId="288" formatCode="&quot;장난감 ( &quot;0&quot; / 3 )&quot;"/>
    <numFmt numFmtId="289" formatCode="&quot;카드 ( &quot;0&quot; / 12 )&quot;"/>
    <numFmt numFmtId="290" formatCode="&quot;섬의 마음 ( &quot;0&quot; / 11 )&quot;"/>
    <numFmt numFmtId="291" formatCode="&quot;제작법 ( &quot;0&quot; / 12 )&quot;"/>
    <numFmt numFmtId="292" formatCode="&quot;에포나 ( &quot;0&quot; / 133 )&quot;"/>
    <numFmt numFmtId="293" formatCode="0&quot;   /   133&quot;"/>
    <numFmt numFmtId="294" formatCode="&quot;가이드 [ &quot;0&quot; / 1 ]&quot;"/>
    <numFmt numFmtId="295" formatCode="0&quot; / 12&quot;"/>
    <numFmt numFmtId="296" formatCode="0&quot; / 55&quot;"/>
  </numFmts>
  <fonts count="94" x14ac:knownFonts="1">
    <font>
      <sz val="11"/>
      <color theme="1"/>
      <name val="맑은 고딕"/>
      <family val="2"/>
      <charset val="129"/>
    </font>
    <font>
      <sz val="11"/>
      <color theme="0" tint="-0.34998626667073579"/>
      <name val="맑은 고딕"/>
      <family val="3"/>
      <charset val="129"/>
      <scheme val="major"/>
    </font>
    <font>
      <sz val="8"/>
      <name val="맑은 고딕"/>
      <family val="2"/>
      <charset val="129"/>
    </font>
    <font>
      <sz val="10"/>
      <name val="맑은 고딕"/>
      <family val="3"/>
      <charset val="129"/>
      <scheme val="major"/>
    </font>
    <font>
      <sz val="10"/>
      <color theme="0" tint="-0.34998626667073579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  <scheme val="major"/>
    </font>
    <font>
      <sz val="10"/>
      <color theme="8" tint="0.79998168889431442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10"/>
      <name val="Segoe UI Symbol"/>
      <family val="2"/>
    </font>
    <font>
      <sz val="10"/>
      <color theme="0" tint="-0.3499862666707357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8" tint="0.79998168889431442"/>
      <name val="맑은 고딕"/>
      <family val="3"/>
      <charset val="129"/>
      <scheme val="minor"/>
    </font>
    <font>
      <sz val="11"/>
      <color theme="1"/>
      <name val="Segoe UI Symbol"/>
      <family val="2"/>
    </font>
    <font>
      <sz val="12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0" tint="-0.3499862666707357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8"/>
      <color rgb="FF5F6368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color rgb="FFD46112"/>
      <name val="맑은 고딕"/>
      <family val="3"/>
      <charset val="129"/>
      <scheme val="major"/>
    </font>
    <font>
      <sz val="11"/>
      <color rgb="FFFFC000"/>
      <name val="맑은 고딕"/>
      <family val="3"/>
      <charset val="129"/>
      <scheme val="major"/>
    </font>
    <font>
      <sz val="11"/>
      <color rgb="FF7030A0"/>
      <name val="맑은 고딕"/>
      <family val="3"/>
      <charset val="129"/>
      <scheme val="major"/>
    </font>
    <font>
      <sz val="11"/>
      <color rgb="FF00B0F0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</font>
    <font>
      <sz val="10"/>
      <color theme="0" tint="-0.34998626667073579"/>
      <name val="맑은 고딕"/>
      <family val="3"/>
      <charset val="129"/>
    </font>
    <font>
      <sz val="12"/>
      <color theme="0" tint="-0.34998626667073579"/>
      <name val="Segoe UI Symbol"/>
      <family val="2"/>
    </font>
    <font>
      <b/>
      <sz val="11"/>
      <name val="맑은 고딕"/>
      <family val="3"/>
      <charset val="129"/>
    </font>
    <font>
      <b/>
      <sz val="10"/>
      <name val="맑은 고딕"/>
      <family val="3"/>
      <charset val="129"/>
    </font>
    <font>
      <b/>
      <sz val="12"/>
      <name val="맑은 고딕"/>
      <family val="3"/>
      <charset val="129"/>
    </font>
    <font>
      <sz val="10"/>
      <name val="맑은 고딕"/>
      <family val="3"/>
      <charset val="129"/>
    </font>
    <font>
      <b/>
      <u/>
      <sz val="11"/>
      <color rgb="FF0070C0"/>
      <name val="맑은 고딕"/>
      <family val="3"/>
      <charset val="129"/>
    </font>
    <font>
      <sz val="11"/>
      <color theme="0" tint="-0.34998626667073579"/>
      <name val="맑은 고딕"/>
      <family val="3"/>
      <charset val="129"/>
    </font>
    <font>
      <b/>
      <sz val="11"/>
      <color theme="0"/>
      <name val="맑은 고딕"/>
      <family val="3"/>
      <charset val="129"/>
    </font>
    <font>
      <sz val="12"/>
      <name val="Segoe UI Symbol"/>
      <family val="2"/>
    </font>
    <font>
      <b/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color rgb="FFFF0066"/>
      <name val="맑은 고딕"/>
      <family val="3"/>
      <charset val="129"/>
    </font>
    <font>
      <b/>
      <sz val="10"/>
      <color theme="0" tint="-0.34998626667073579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name val="Segoe UI Symbol"/>
      <family val="2"/>
    </font>
    <font>
      <b/>
      <sz val="11"/>
      <color theme="0" tint="-0.34998626667073579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11"/>
      <name val="Segoe UI Symbol"/>
      <family val="2"/>
    </font>
    <font>
      <sz val="9"/>
      <color theme="0" tint="-0.34998626667073579"/>
      <name val="맑은 고딕"/>
      <family val="3"/>
      <charset val="129"/>
      <scheme val="minor"/>
    </font>
    <font>
      <b/>
      <sz val="9"/>
      <color theme="0" tint="-0.34998626667073579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name val="맑은 고딕"/>
      <family val="2"/>
      <charset val="129"/>
    </font>
    <font>
      <sz val="10"/>
      <color theme="8" tint="0.79998168889431442"/>
      <name val="맑은 고딕"/>
      <family val="3"/>
      <charset val="129"/>
    </font>
    <font>
      <b/>
      <sz val="11"/>
      <color theme="0" tint="-0.34998626667073579"/>
      <name val="맑은 고딕"/>
      <family val="3"/>
      <charset val="129"/>
    </font>
    <font>
      <b/>
      <sz val="11"/>
      <color rgb="FF0070C0"/>
      <name val="맑은 고딕"/>
      <family val="3"/>
      <charset val="129"/>
    </font>
    <font>
      <sz val="11"/>
      <name val="돋움"/>
      <family val="3"/>
      <charset val="129"/>
    </font>
    <font>
      <sz val="11"/>
      <color theme="0" tint="-0.34998626667073579"/>
      <name val="맑은 고딕"/>
      <family val="2"/>
      <charset val="129"/>
    </font>
    <font>
      <sz val="11"/>
      <name val="맑은 고딕"/>
      <family val="2"/>
      <charset val="129"/>
    </font>
    <font>
      <sz val="11"/>
      <color theme="9" tint="0.79998168889431442"/>
      <name val="맑은 고딕"/>
      <family val="3"/>
      <charset val="129"/>
    </font>
    <font>
      <sz val="11"/>
      <color theme="0" tint="-0.34998626667073579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2"/>
      <color theme="0" tint="-0.34998626667073579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b/>
      <sz val="9"/>
      <color rgb="FFFF0000"/>
      <name val="굴림"/>
      <family val="3"/>
      <charset val="129"/>
    </font>
    <font>
      <sz val="9"/>
      <color rgb="FF000000"/>
      <name val="굴림"/>
      <family val="3"/>
      <charset val="129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2"/>
      <name val="맑은 고딕"/>
      <family val="3"/>
      <charset val="129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</font>
    <font>
      <b/>
      <sz val="12"/>
      <color theme="0"/>
      <name val="맑은 고딕"/>
      <family val="3"/>
      <charset val="129"/>
    </font>
    <font>
      <b/>
      <sz val="10"/>
      <color theme="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rgb="FFFF0066"/>
      <name val="맑은 고딕"/>
      <family val="3"/>
      <charset val="129"/>
    </font>
    <font>
      <b/>
      <sz val="10"/>
      <color rgb="FFFF0066"/>
      <name val="맑은 고딕"/>
      <family val="3"/>
      <charset val="129"/>
    </font>
    <font>
      <sz val="11"/>
      <color theme="9" tint="0.79998168889431442"/>
      <name val="맑은 고딕"/>
      <family val="2"/>
      <charset val="129"/>
    </font>
    <font>
      <b/>
      <sz val="10"/>
      <color rgb="FF000000"/>
      <name val="맑은 고딕"/>
      <family val="3"/>
      <charset val="129"/>
      <scheme val="major"/>
    </font>
    <font>
      <b/>
      <sz val="10"/>
      <color rgb="FF00B0F0"/>
      <name val="맑은 고딕"/>
      <family val="3"/>
      <charset val="129"/>
      <scheme val="major"/>
    </font>
    <font>
      <b/>
      <sz val="10"/>
      <color theme="9" tint="-0.249977111117893"/>
      <name val="맑은 고딕"/>
      <family val="3"/>
      <charset val="129"/>
      <scheme val="major"/>
    </font>
    <font>
      <b/>
      <sz val="10"/>
      <color rgb="FF7030A0"/>
      <name val="맑은 고딕"/>
      <family val="3"/>
      <charset val="129"/>
      <scheme val="major"/>
    </font>
    <font>
      <b/>
      <sz val="11"/>
      <color theme="10"/>
      <name val="맑은 고딕"/>
      <family val="3"/>
      <charset val="129"/>
    </font>
    <font>
      <b/>
      <sz val="12"/>
      <color theme="1"/>
      <name val="맑은 고딕"/>
      <family val="3"/>
      <charset val="129"/>
    </font>
  </fonts>
  <fills count="7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darkUp">
        <fgColor rgb="FFC00000"/>
        <bgColor theme="8" tint="0.79998168889431442"/>
      </patternFill>
    </fill>
    <fill>
      <patternFill patternType="darkUp">
        <fgColor rgb="FFC00000"/>
        <bgColor theme="8" tint="0.7999511703848384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darkUp">
        <fgColor rgb="FFC00000"/>
        <bgColor theme="7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6B26B"/>
      </patternFill>
    </fill>
    <fill>
      <patternFill patternType="solid">
        <fgColor rgb="FF0070C0"/>
        <bgColor rgb="FFB7B7B7"/>
      </patternFill>
    </fill>
    <fill>
      <patternFill patternType="solid">
        <fgColor rgb="FF0070C0"/>
        <bgColor rgb="FFFCE5CD"/>
      </patternFill>
    </fill>
    <fill>
      <patternFill patternType="solid">
        <fgColor rgb="FF0070C0"/>
        <bgColor rgb="FFC9DAF8"/>
      </patternFill>
    </fill>
    <fill>
      <patternFill patternType="solid">
        <fgColor rgb="FF0070C0"/>
        <bgColor rgb="FFD9EAD3"/>
      </patternFill>
    </fill>
    <fill>
      <patternFill patternType="solid">
        <fgColor rgb="FFFFCC99"/>
        <bgColor rgb="FFF6B26B"/>
      </patternFill>
    </fill>
    <fill>
      <patternFill patternType="solid">
        <fgColor rgb="FFFFCC99"/>
        <bgColor rgb="FFFFFFFF"/>
      </patternFill>
    </fill>
    <fill>
      <patternFill patternType="solid">
        <fgColor rgb="FFFFCC99"/>
        <bgColor rgb="FFFCE5CD"/>
      </patternFill>
    </fill>
    <fill>
      <patternFill patternType="solid">
        <fgColor rgb="FFFFCC99"/>
        <bgColor rgb="FFFFF2CC"/>
      </patternFill>
    </fill>
    <fill>
      <patternFill patternType="solid">
        <fgColor rgb="FFCC99FF"/>
        <bgColor rgb="FFF6B26B"/>
      </patternFill>
    </fill>
    <fill>
      <patternFill patternType="solid">
        <fgColor theme="7" tint="0.79998168889431442"/>
        <bgColor rgb="FFB4A7D6"/>
      </patternFill>
    </fill>
    <fill>
      <patternFill patternType="solid">
        <fgColor rgb="FFCC99FF"/>
        <bgColor rgb="FFFFFFFF"/>
      </patternFill>
    </fill>
    <fill>
      <patternFill patternType="solid">
        <fgColor rgb="FFCC99FF"/>
        <bgColor rgb="FFD9D2E9"/>
      </patternFill>
    </fill>
    <fill>
      <patternFill patternType="solid">
        <fgColor rgb="FFCC99FF"/>
        <bgColor rgb="FFFFF2CC"/>
      </patternFill>
    </fill>
    <fill>
      <patternFill patternType="solid">
        <fgColor theme="7" tint="0.79998168889431442"/>
        <bgColor rgb="FF6FA8DC"/>
      </patternFill>
    </fill>
    <fill>
      <patternFill patternType="solid">
        <fgColor theme="8" tint="0.59999389629810485"/>
        <bgColor rgb="FF6FA8DC"/>
      </patternFill>
    </fill>
    <fill>
      <patternFill patternType="solid">
        <fgColor theme="8" tint="0.59999389629810485"/>
        <bgColor rgb="FFFFFFFF"/>
      </patternFill>
    </fill>
    <fill>
      <patternFill patternType="solid">
        <fgColor theme="8" tint="0.59999389629810485"/>
        <bgColor rgb="FFCFE2F3"/>
      </patternFill>
    </fill>
    <fill>
      <patternFill patternType="solid">
        <fgColor theme="8" tint="0.59999389629810485"/>
        <bgColor rgb="FFFFF2CC"/>
      </patternFill>
    </fill>
    <fill>
      <patternFill patternType="solid">
        <fgColor theme="7" tint="0.79998168889431442"/>
        <bgColor rgb="FFB6D7A8"/>
      </patternFill>
    </fill>
    <fill>
      <patternFill patternType="solid">
        <fgColor rgb="FFCCFFCC"/>
        <bgColor rgb="FFB6D7A8"/>
      </patternFill>
    </fill>
    <fill>
      <patternFill patternType="solid">
        <fgColor rgb="FFCCFFCC"/>
        <bgColor rgb="FFFFFFFF"/>
      </patternFill>
    </fill>
    <fill>
      <patternFill patternType="solid">
        <fgColor rgb="FFCCFFCC"/>
        <bgColor rgb="FFD9EAD3"/>
      </patternFill>
    </fill>
    <fill>
      <patternFill patternType="solid">
        <fgColor rgb="FFCCFFCC"/>
        <bgColor rgb="FFFFF2CC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rgb="FFD9D9D9"/>
      </patternFill>
    </fill>
    <fill>
      <patternFill patternType="solid">
        <fgColor theme="2"/>
        <bgColor rgb="FFD9D9D9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F3F3F3"/>
      </patternFill>
    </fill>
    <fill>
      <patternFill patternType="solid">
        <fgColor theme="2"/>
        <bgColor rgb="FFFFF2CC"/>
      </patternFill>
    </fill>
    <fill>
      <patternFill patternType="solid">
        <fgColor rgb="FF00B0F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66FF99"/>
        <bgColor indexed="64"/>
      </patternFill>
    </fill>
    <fill>
      <patternFill patternType="darkUp">
        <fgColor rgb="FFC00000"/>
        <bgColor theme="0" tint="-4.9989318521683403E-2"/>
      </patternFill>
    </fill>
    <fill>
      <patternFill patternType="solid">
        <fgColor rgb="FFFFCCFF"/>
        <bgColor indexed="64"/>
      </patternFill>
    </fill>
    <fill>
      <patternFill patternType="darkUp">
        <fgColor rgb="FFC00000"/>
        <bgColor theme="9" tint="0.79998168889431442"/>
      </patternFill>
    </fill>
    <fill>
      <patternFill patternType="solid">
        <fgColor theme="7" tint="0.79998168889431442"/>
        <bgColor rgb="FFC00000"/>
      </patternFill>
    </fill>
    <fill>
      <patternFill patternType="solid">
        <fgColor rgb="FFCC00FF"/>
        <bgColor indexed="64"/>
      </patternFill>
    </fill>
    <fill>
      <patternFill patternType="solid">
        <fgColor theme="0"/>
        <bgColor indexed="64"/>
      </patternFill>
    </fill>
  </fills>
  <borders count="297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/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double">
        <color auto="1"/>
      </bottom>
      <diagonal/>
    </border>
    <border>
      <left/>
      <right style="thick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 style="thick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double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rgb="FF0070C0"/>
      </bottom>
      <diagonal/>
    </border>
    <border>
      <left/>
      <right style="medium">
        <color auto="1"/>
      </right>
      <top style="medium">
        <color auto="1"/>
      </top>
      <bottom style="medium">
        <color rgb="FF0070C0"/>
      </bottom>
      <diagonal/>
    </border>
    <border>
      <left style="medium">
        <color auto="1"/>
      </left>
      <right/>
      <top style="medium">
        <color rgb="FF0070C0"/>
      </top>
      <bottom style="medium">
        <color auto="1"/>
      </bottom>
      <diagonal/>
    </border>
    <border>
      <left/>
      <right style="medium">
        <color auto="1"/>
      </right>
      <top style="medium">
        <color rgb="FF0070C0"/>
      </top>
      <bottom style="medium">
        <color auto="1"/>
      </bottom>
      <diagonal/>
    </border>
    <border>
      <left style="thick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double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dashed">
        <color auto="1"/>
      </right>
      <top/>
      <bottom style="thin">
        <color auto="1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thick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/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dashed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dashed">
        <color auto="1"/>
      </right>
      <top style="thin">
        <color auto="1"/>
      </top>
      <bottom/>
      <diagonal/>
    </border>
    <border>
      <left style="dashed">
        <color auto="1"/>
      </left>
      <right/>
      <top style="thin">
        <color auto="1"/>
      </top>
      <bottom style="medium">
        <color auto="1"/>
      </bottom>
      <diagonal/>
    </border>
    <border>
      <left/>
      <right style="dashed">
        <color auto="1"/>
      </right>
      <top style="medium">
        <color auto="1"/>
      </top>
      <bottom style="thin">
        <color auto="1"/>
      </bottom>
      <diagonal/>
    </border>
    <border>
      <left style="dashed">
        <color auto="1"/>
      </left>
      <right/>
      <top style="medium">
        <color auto="1"/>
      </top>
      <bottom style="thin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double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ck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thick">
        <color auto="1"/>
      </right>
      <top style="dashed">
        <color auto="1"/>
      </top>
      <bottom/>
      <diagonal/>
    </border>
    <border>
      <left style="thick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thick">
        <color auto="1"/>
      </right>
      <top/>
      <bottom style="dashed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dotted">
        <color indexed="64"/>
      </right>
      <top style="thin">
        <color indexed="64"/>
      </top>
      <bottom style="thick">
        <color auto="1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 style="medium">
        <color indexed="64"/>
      </top>
      <bottom style="double">
        <color auto="1"/>
      </bottom>
      <diagonal/>
    </border>
    <border>
      <left/>
      <right style="thin">
        <color indexed="64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auto="1"/>
      </bottom>
      <diagonal/>
    </border>
    <border>
      <left/>
      <right style="double">
        <color auto="1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 style="thin">
        <color indexed="64"/>
      </top>
      <bottom style="double">
        <color indexed="64"/>
      </bottom>
      <diagonal/>
    </border>
    <border>
      <left/>
      <right style="double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indexed="64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/>
      <right style="medium">
        <color indexed="64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double">
        <color auto="1"/>
      </right>
      <top/>
      <bottom style="thick">
        <color auto="1"/>
      </bottom>
      <diagonal/>
    </border>
    <border>
      <left/>
      <right style="medium">
        <color indexed="64"/>
      </right>
      <top/>
      <bottom style="thick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</cellStyleXfs>
  <cellXfs count="2201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9" fillId="6" borderId="15" xfId="0" applyFont="1" applyFill="1" applyBorder="1" applyAlignment="1">
      <alignment horizontal="center" vertical="center"/>
    </xf>
    <xf numFmtId="176" fontId="10" fillId="0" borderId="16" xfId="0" applyNumberFormat="1" applyFont="1" applyBorder="1" applyAlignment="1" applyProtection="1">
      <alignment horizontal="center" vertical="center"/>
      <protection locked="0"/>
    </xf>
    <xf numFmtId="0" fontId="7" fillId="7" borderId="17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177" fontId="3" fillId="6" borderId="18" xfId="0" applyNumberFormat="1" applyFont="1" applyFill="1" applyBorder="1" applyAlignment="1">
      <alignment horizontal="center" vertical="center"/>
    </xf>
    <xf numFmtId="177" fontId="3" fillId="6" borderId="20" xfId="0" applyNumberFormat="1" applyFont="1" applyFill="1" applyBorder="1" applyAlignment="1">
      <alignment horizontal="center" vertical="center"/>
    </xf>
    <xf numFmtId="0" fontId="9" fillId="6" borderId="21" xfId="0" applyFont="1" applyFill="1" applyBorder="1" applyAlignment="1">
      <alignment horizontal="center" vertical="center"/>
    </xf>
    <xf numFmtId="176" fontId="10" fillId="0" borderId="22" xfId="0" applyNumberFormat="1" applyFont="1" applyBorder="1" applyAlignment="1" applyProtection="1">
      <alignment horizontal="center" vertical="center"/>
      <protection locked="0"/>
    </xf>
    <xf numFmtId="0" fontId="3" fillId="6" borderId="24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177" fontId="3" fillId="6" borderId="24" xfId="0" applyNumberFormat="1" applyFont="1" applyFill="1" applyBorder="1" applyAlignment="1">
      <alignment horizontal="center" vertical="center"/>
    </xf>
    <xf numFmtId="177" fontId="3" fillId="6" borderId="26" xfId="0" applyNumberFormat="1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/>
    </xf>
    <xf numFmtId="176" fontId="10" fillId="0" borderId="33" xfId="0" applyNumberFormat="1" applyFont="1" applyBorder="1" applyAlignment="1" applyProtection="1">
      <alignment horizontal="center" vertical="center"/>
      <protection locked="0"/>
    </xf>
    <xf numFmtId="0" fontId="7" fillId="8" borderId="34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177" fontId="3" fillId="6" borderId="35" xfId="0" applyNumberFormat="1" applyFont="1" applyFill="1" applyBorder="1" applyAlignment="1">
      <alignment horizontal="center" vertical="center"/>
    </xf>
    <xf numFmtId="177" fontId="3" fillId="6" borderId="37" xfId="0" applyNumberFormat="1" applyFont="1" applyFill="1" applyBorder="1" applyAlignment="1">
      <alignment horizontal="center" vertical="center"/>
    </xf>
    <xf numFmtId="0" fontId="7" fillId="9" borderId="17" xfId="0" applyFont="1" applyFill="1" applyBorder="1" applyAlignment="1">
      <alignment horizontal="center" vertical="center"/>
    </xf>
    <xf numFmtId="0" fontId="7" fillId="9" borderId="34" xfId="0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 wrapText="1"/>
    </xf>
    <xf numFmtId="0" fontId="7" fillId="10" borderId="34" xfId="0" applyFont="1" applyFill="1" applyBorder="1" applyAlignment="1">
      <alignment horizontal="center" vertical="center"/>
    </xf>
    <xf numFmtId="0" fontId="7" fillId="11" borderId="17" xfId="0" applyFont="1" applyFill="1" applyBorder="1" applyAlignment="1">
      <alignment horizontal="center" vertical="center"/>
    </xf>
    <xf numFmtId="0" fontId="7" fillId="11" borderId="34" xfId="0" applyFont="1" applyFill="1" applyBorder="1" applyAlignment="1">
      <alignment horizontal="center" vertical="center"/>
    </xf>
    <xf numFmtId="0" fontId="9" fillId="6" borderId="43" xfId="0" applyFont="1" applyFill="1" applyBorder="1" applyAlignment="1">
      <alignment horizontal="center" vertical="center"/>
    </xf>
    <xf numFmtId="176" fontId="10" fillId="0" borderId="44" xfId="0" applyNumberFormat="1" applyFont="1" applyBorder="1" applyAlignment="1" applyProtection="1">
      <alignment horizontal="center" vertical="center"/>
      <protection locked="0"/>
    </xf>
    <xf numFmtId="0" fontId="7" fillId="11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177" fontId="3" fillId="6" borderId="46" xfId="0" applyNumberFormat="1" applyFont="1" applyFill="1" applyBorder="1" applyAlignment="1">
      <alignment horizontal="center" vertical="center"/>
    </xf>
    <xf numFmtId="177" fontId="3" fillId="6" borderId="48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4" fillId="6" borderId="49" xfId="0" applyFont="1" applyFill="1" applyBorder="1" applyAlignment="1">
      <alignment horizontal="center" vertical="center"/>
    </xf>
    <xf numFmtId="0" fontId="14" fillId="6" borderId="50" xfId="0" applyFont="1" applyFill="1" applyBorder="1" applyAlignment="1">
      <alignment horizontal="center" vertical="center" wrapText="1"/>
    </xf>
    <xf numFmtId="0" fontId="14" fillId="6" borderId="51" xfId="0" applyFont="1" applyFill="1" applyBorder="1" applyAlignment="1">
      <alignment horizontal="center" vertical="center"/>
    </xf>
    <xf numFmtId="0" fontId="14" fillId="6" borderId="52" xfId="0" applyFont="1" applyFill="1" applyBorder="1" applyAlignment="1">
      <alignment horizontal="center" vertical="center"/>
    </xf>
    <xf numFmtId="0" fontId="14" fillId="6" borderId="52" xfId="0" applyFont="1" applyFill="1" applyBorder="1" applyAlignment="1">
      <alignment horizontal="center" vertical="center" wrapText="1"/>
    </xf>
    <xf numFmtId="0" fontId="15" fillId="6" borderId="53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/>
    </xf>
    <xf numFmtId="0" fontId="14" fillId="6" borderId="54" xfId="0" applyFont="1" applyFill="1" applyBorder="1" applyAlignment="1">
      <alignment horizontal="center" vertical="center"/>
    </xf>
    <xf numFmtId="176" fontId="17" fillId="0" borderId="16" xfId="0" applyNumberFormat="1" applyFont="1" applyBorder="1" applyAlignment="1" applyProtection="1">
      <alignment horizontal="center" vertical="center"/>
      <protection locked="0"/>
    </xf>
    <xf numFmtId="0" fontId="14" fillId="7" borderId="19" xfId="0" applyFont="1" applyFill="1" applyBorder="1" applyAlignment="1">
      <alignment horizontal="center" vertical="center"/>
    </xf>
    <xf numFmtId="0" fontId="18" fillId="6" borderId="18" xfId="0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/>
    </xf>
    <xf numFmtId="177" fontId="13" fillId="6" borderId="18" xfId="0" applyNumberFormat="1" applyFont="1" applyFill="1" applyBorder="1" applyAlignment="1">
      <alignment horizontal="center" vertical="center"/>
    </xf>
    <xf numFmtId="0" fontId="13" fillId="6" borderId="20" xfId="0" applyFont="1" applyFill="1" applyBorder="1" applyAlignment="1">
      <alignment horizontal="center" vertical="center"/>
    </xf>
    <xf numFmtId="0" fontId="14" fillId="6" borderId="55" xfId="0" applyFont="1" applyFill="1" applyBorder="1" applyAlignment="1">
      <alignment horizontal="center" vertical="center"/>
    </xf>
    <xf numFmtId="176" fontId="17" fillId="0" borderId="33" xfId="0" applyNumberFormat="1" applyFont="1" applyBorder="1" applyAlignment="1" applyProtection="1">
      <alignment horizontal="center" vertical="center"/>
      <protection locked="0"/>
    </xf>
    <xf numFmtId="0" fontId="14" fillId="7" borderId="36" xfId="0" applyFont="1" applyFill="1" applyBorder="1" applyAlignment="1">
      <alignment horizontal="center" vertical="center"/>
    </xf>
    <xf numFmtId="0" fontId="18" fillId="6" borderId="35" xfId="0" applyFont="1" applyFill="1" applyBorder="1" applyAlignment="1">
      <alignment horizontal="center" vertical="center"/>
    </xf>
    <xf numFmtId="0" fontId="13" fillId="6" borderId="35" xfId="0" applyFont="1" applyFill="1" applyBorder="1" applyAlignment="1">
      <alignment horizontal="center" vertical="center"/>
    </xf>
    <xf numFmtId="177" fontId="13" fillId="6" borderId="35" xfId="0" applyNumberFormat="1" applyFont="1" applyFill="1" applyBorder="1" applyAlignment="1">
      <alignment horizontal="center" vertical="center"/>
    </xf>
    <xf numFmtId="0" fontId="13" fillId="6" borderId="37" xfId="0" applyFont="1" applyFill="1" applyBorder="1" applyAlignment="1">
      <alignment horizontal="center" vertical="center"/>
    </xf>
    <xf numFmtId="0" fontId="13" fillId="6" borderId="35" xfId="0" applyFont="1" applyFill="1" applyBorder="1" applyAlignment="1">
      <alignment horizontal="center" vertical="center" wrapText="1"/>
    </xf>
    <xf numFmtId="0" fontId="14" fillId="6" borderId="56" xfId="0" applyFont="1" applyFill="1" applyBorder="1" applyAlignment="1">
      <alignment horizontal="center" vertical="center"/>
    </xf>
    <xf numFmtId="176" fontId="17" fillId="0" borderId="22" xfId="0" applyNumberFormat="1" applyFont="1" applyBorder="1" applyAlignment="1" applyProtection="1">
      <alignment horizontal="center" vertical="center"/>
      <protection locked="0"/>
    </xf>
    <xf numFmtId="0" fontId="14" fillId="7" borderId="25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13" fillId="6" borderId="24" xfId="0" applyFont="1" applyFill="1" applyBorder="1" applyAlignment="1">
      <alignment horizontal="center" vertical="center"/>
    </xf>
    <xf numFmtId="177" fontId="13" fillId="6" borderId="24" xfId="0" applyNumberFormat="1" applyFont="1" applyFill="1" applyBorder="1" applyAlignment="1">
      <alignment horizontal="center" vertical="center"/>
    </xf>
    <xf numFmtId="0" fontId="13" fillId="6" borderId="26" xfId="0" applyFont="1" applyFill="1" applyBorder="1" applyAlignment="1">
      <alignment horizontal="center" vertical="center"/>
    </xf>
    <xf numFmtId="0" fontId="14" fillId="6" borderId="57" xfId="0" applyFont="1" applyFill="1" applyBorder="1" applyAlignment="1">
      <alignment horizontal="center" vertical="center"/>
    </xf>
    <xf numFmtId="176" fontId="17" fillId="0" borderId="27" xfId="0" applyNumberFormat="1" applyFont="1" applyBorder="1" applyAlignment="1" applyProtection="1">
      <alignment horizontal="center" vertical="center"/>
      <protection locked="0"/>
    </xf>
    <xf numFmtId="0" fontId="14" fillId="12" borderId="30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center" vertical="center"/>
    </xf>
    <xf numFmtId="0" fontId="13" fillId="6" borderId="29" xfId="0" applyFont="1" applyFill="1" applyBorder="1" applyAlignment="1">
      <alignment horizontal="center" vertical="center"/>
    </xf>
    <xf numFmtId="177" fontId="13" fillId="6" borderId="29" xfId="0" applyNumberFormat="1" applyFont="1" applyFill="1" applyBorder="1" applyAlignment="1">
      <alignment horizontal="center" vertical="center"/>
    </xf>
    <xf numFmtId="0" fontId="13" fillId="6" borderId="31" xfId="0" applyFont="1" applyFill="1" applyBorder="1" applyAlignment="1">
      <alignment horizontal="center" vertical="center"/>
    </xf>
    <xf numFmtId="0" fontId="14" fillId="12" borderId="36" xfId="0" applyFont="1" applyFill="1" applyBorder="1" applyAlignment="1">
      <alignment horizontal="center" vertical="center"/>
    </xf>
    <xf numFmtId="0" fontId="14" fillId="6" borderId="58" xfId="0" applyFont="1" applyFill="1" applyBorder="1" applyAlignment="1">
      <alignment horizontal="center" vertical="center"/>
    </xf>
    <xf numFmtId="176" fontId="17" fillId="0" borderId="38" xfId="0" applyNumberFormat="1" applyFont="1" applyBorder="1" applyAlignment="1" applyProtection="1">
      <alignment horizontal="center" vertical="center"/>
      <protection locked="0"/>
    </xf>
    <xf numFmtId="0" fontId="14" fillId="12" borderId="41" xfId="0" applyFont="1" applyFill="1" applyBorder="1" applyAlignment="1">
      <alignment horizontal="center" vertical="center"/>
    </xf>
    <xf numFmtId="0" fontId="18" fillId="6" borderId="40" xfId="0" applyFont="1" applyFill="1" applyBorder="1" applyAlignment="1">
      <alignment horizontal="center" vertical="center"/>
    </xf>
    <xf numFmtId="0" fontId="13" fillId="6" borderId="40" xfId="0" applyFont="1" applyFill="1" applyBorder="1" applyAlignment="1">
      <alignment horizontal="center" vertical="center"/>
    </xf>
    <xf numFmtId="177" fontId="13" fillId="6" borderId="40" xfId="0" applyNumberFormat="1" applyFont="1" applyFill="1" applyBorder="1" applyAlignment="1">
      <alignment horizontal="center" vertical="center"/>
    </xf>
    <xf numFmtId="0" fontId="13" fillId="6" borderId="42" xfId="0" applyFont="1" applyFill="1" applyBorder="1" applyAlignment="1">
      <alignment horizontal="center" vertical="center"/>
    </xf>
    <xf numFmtId="0" fontId="14" fillId="8" borderId="19" xfId="0" applyFont="1" applyFill="1" applyBorder="1" applyAlignment="1">
      <alignment horizontal="center" vertical="center"/>
    </xf>
    <xf numFmtId="0" fontId="14" fillId="8" borderId="36" xfId="0" applyFont="1" applyFill="1" applyBorder="1" applyAlignment="1">
      <alignment horizontal="center" vertical="center"/>
    </xf>
    <xf numFmtId="0" fontId="13" fillId="6" borderId="37" xfId="0" applyFont="1" applyFill="1" applyBorder="1" applyAlignment="1">
      <alignment horizontal="center" vertical="center" wrapText="1"/>
    </xf>
    <xf numFmtId="0" fontId="14" fillId="8" borderId="25" xfId="0" applyFont="1" applyFill="1" applyBorder="1" applyAlignment="1">
      <alignment horizontal="center" vertical="center"/>
    </xf>
    <xf numFmtId="0" fontId="14" fillId="9" borderId="30" xfId="0" applyFont="1" applyFill="1" applyBorder="1" applyAlignment="1">
      <alignment horizontal="center" vertical="center"/>
    </xf>
    <xf numFmtId="0" fontId="14" fillId="9" borderId="36" xfId="0" applyFont="1" applyFill="1" applyBorder="1" applyAlignment="1">
      <alignment horizontal="center" vertical="center"/>
    </xf>
    <xf numFmtId="0" fontId="14" fillId="9" borderId="41" xfId="0" applyFont="1" applyFill="1" applyBorder="1" applyAlignment="1">
      <alignment horizontal="center" vertical="center"/>
    </xf>
    <xf numFmtId="0" fontId="14" fillId="10" borderId="19" xfId="0" applyFont="1" applyFill="1" applyBorder="1" applyAlignment="1">
      <alignment horizontal="center" vertical="center"/>
    </xf>
    <xf numFmtId="0" fontId="14" fillId="10" borderId="36" xfId="0" applyFont="1" applyFill="1" applyBorder="1" applyAlignment="1">
      <alignment horizontal="center" vertical="center"/>
    </xf>
    <xf numFmtId="0" fontId="14" fillId="10" borderId="25" xfId="0" applyFont="1" applyFill="1" applyBorder="1" applyAlignment="1">
      <alignment horizontal="center" vertical="center"/>
    </xf>
    <xf numFmtId="0" fontId="14" fillId="11" borderId="30" xfId="0" applyFont="1" applyFill="1" applyBorder="1" applyAlignment="1">
      <alignment horizontal="center" vertical="center"/>
    </xf>
    <xf numFmtId="0" fontId="14" fillId="11" borderId="36" xfId="0" applyFont="1" applyFill="1" applyBorder="1" applyAlignment="1">
      <alignment horizontal="center" vertical="center"/>
    </xf>
    <xf numFmtId="0" fontId="14" fillId="6" borderId="59" xfId="0" applyFont="1" applyFill="1" applyBorder="1" applyAlignment="1">
      <alignment horizontal="center" vertical="center"/>
    </xf>
    <xf numFmtId="176" fontId="17" fillId="0" borderId="44" xfId="0" applyNumberFormat="1" applyFont="1" applyBorder="1" applyAlignment="1" applyProtection="1">
      <alignment horizontal="center" vertical="center"/>
      <protection locked="0"/>
    </xf>
    <xf numFmtId="0" fontId="14" fillId="11" borderId="47" xfId="0" applyFont="1" applyFill="1" applyBorder="1" applyAlignment="1">
      <alignment horizontal="center" vertical="center"/>
    </xf>
    <xf numFmtId="0" fontId="18" fillId="6" borderId="46" xfId="0" applyFont="1" applyFill="1" applyBorder="1" applyAlignment="1">
      <alignment horizontal="center" vertical="center"/>
    </xf>
    <xf numFmtId="0" fontId="13" fillId="6" borderId="46" xfId="0" applyFont="1" applyFill="1" applyBorder="1" applyAlignment="1">
      <alignment horizontal="center" vertical="center"/>
    </xf>
    <xf numFmtId="177" fontId="13" fillId="6" borderId="46" xfId="0" applyNumberFormat="1" applyFont="1" applyFill="1" applyBorder="1" applyAlignment="1">
      <alignment horizontal="center" vertical="center"/>
    </xf>
    <xf numFmtId="0" fontId="13" fillId="6" borderId="48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14" borderId="0" xfId="0" applyFont="1" applyFill="1">
      <alignment vertical="center"/>
    </xf>
    <xf numFmtId="0" fontId="20" fillId="2" borderId="0" xfId="0" applyFont="1" applyFill="1">
      <alignment vertical="center"/>
    </xf>
    <xf numFmtId="0" fontId="20" fillId="15" borderId="0" xfId="0" applyFont="1" applyFill="1">
      <alignment vertical="center"/>
    </xf>
    <xf numFmtId="0" fontId="20" fillId="16" borderId="0" xfId="0" applyFont="1" applyFill="1" applyAlignment="1">
      <alignment horizontal="center"/>
    </xf>
    <xf numFmtId="0" fontId="19" fillId="17" borderId="60" xfId="0" applyFont="1" applyFill="1" applyBorder="1" applyAlignment="1">
      <alignment horizontal="center" vertical="center"/>
    </xf>
    <xf numFmtId="0" fontId="19" fillId="18" borderId="52" xfId="0" applyFont="1" applyFill="1" applyBorder="1" applyAlignment="1">
      <alignment horizontal="center" vertical="center"/>
    </xf>
    <xf numFmtId="0" fontId="19" fillId="19" borderId="52" xfId="0" applyFont="1" applyFill="1" applyBorder="1" applyAlignment="1">
      <alignment horizontal="center" wrapText="1"/>
    </xf>
    <xf numFmtId="0" fontId="19" fillId="20" borderId="52" xfId="0" applyFont="1" applyFill="1" applyBorder="1" applyAlignment="1">
      <alignment horizontal="center" vertical="center"/>
    </xf>
    <xf numFmtId="0" fontId="19" fillId="13" borderId="53" xfId="0" applyFont="1" applyFill="1" applyBorder="1" applyAlignment="1">
      <alignment horizontal="center" vertical="center"/>
    </xf>
    <xf numFmtId="0" fontId="21" fillId="22" borderId="15" xfId="0" applyFont="1" applyFill="1" applyBorder="1" applyAlignment="1">
      <alignment horizontal="center"/>
    </xf>
    <xf numFmtId="0" fontId="21" fillId="23" borderId="17" xfId="0" applyFont="1" applyFill="1" applyBorder="1" applyAlignment="1">
      <alignment horizontal="center"/>
    </xf>
    <xf numFmtId="0" fontId="22" fillId="0" borderId="61" xfId="0" applyFont="1" applyBorder="1" applyAlignment="1" applyProtection="1">
      <alignment horizontal="center"/>
      <protection locked="0"/>
    </xf>
    <xf numFmtId="0" fontId="22" fillId="24" borderId="19" xfId="0" applyFont="1" applyFill="1" applyBorder="1" applyAlignment="1">
      <alignment horizontal="center"/>
    </xf>
    <xf numFmtId="0" fontId="22" fillId="7" borderId="20" xfId="0" applyFont="1" applyFill="1" applyBorder="1" applyAlignment="1">
      <alignment horizontal="left" vertical="center"/>
    </xf>
    <xf numFmtId="0" fontId="21" fillId="22" borderId="32" xfId="0" applyFont="1" applyFill="1" applyBorder="1" applyAlignment="1">
      <alignment horizontal="center"/>
    </xf>
    <xf numFmtId="0" fontId="21" fillId="23" borderId="34" xfId="0" applyFont="1" applyFill="1" applyBorder="1" applyAlignment="1">
      <alignment horizontal="center"/>
    </xf>
    <xf numFmtId="0" fontId="22" fillId="0" borderId="33" xfId="0" applyFont="1" applyBorder="1" applyAlignment="1" applyProtection="1">
      <alignment horizontal="center"/>
      <protection locked="0"/>
    </xf>
    <xf numFmtId="0" fontId="22" fillId="24" borderId="36" xfId="0" applyFont="1" applyFill="1" applyBorder="1" applyAlignment="1">
      <alignment horizontal="center"/>
    </xf>
    <xf numFmtId="0" fontId="22" fillId="7" borderId="37" xfId="0" applyFont="1" applyFill="1" applyBorder="1" applyAlignment="1">
      <alignment horizontal="left" vertical="center"/>
    </xf>
    <xf numFmtId="0" fontId="22" fillId="7" borderId="37" xfId="0" applyFont="1" applyFill="1" applyBorder="1">
      <alignment vertical="center"/>
    </xf>
    <xf numFmtId="0" fontId="22" fillId="0" borderId="44" xfId="0" applyFont="1" applyBorder="1" applyAlignment="1" applyProtection="1">
      <alignment horizontal="center"/>
      <protection locked="0"/>
    </xf>
    <xf numFmtId="0" fontId="20" fillId="26" borderId="0" xfId="0" applyFont="1" applyFill="1" applyAlignment="1">
      <alignment horizontal="center"/>
    </xf>
    <xf numFmtId="0" fontId="21" fillId="27" borderId="15" xfId="0" applyFont="1" applyFill="1" applyBorder="1" applyAlignment="1">
      <alignment horizontal="center"/>
    </xf>
    <xf numFmtId="0" fontId="21" fillId="28" borderId="17" xfId="0" applyFont="1" applyFill="1" applyBorder="1" applyAlignment="1">
      <alignment horizontal="center"/>
    </xf>
    <xf numFmtId="0" fontId="22" fillId="0" borderId="16" xfId="0" applyFont="1" applyBorder="1" applyAlignment="1" applyProtection="1">
      <alignment horizontal="center"/>
      <protection locked="0"/>
    </xf>
    <xf numFmtId="0" fontId="22" fillId="29" borderId="19" xfId="0" applyFont="1" applyFill="1" applyBorder="1" applyAlignment="1">
      <alignment horizontal="center"/>
    </xf>
    <xf numFmtId="0" fontId="22" fillId="8" borderId="20" xfId="0" applyFont="1" applyFill="1" applyBorder="1" applyAlignment="1">
      <alignment horizontal="left" vertical="center"/>
    </xf>
    <xf numFmtId="0" fontId="21" fillId="28" borderId="34" xfId="0" applyFont="1" applyFill="1" applyBorder="1" applyAlignment="1">
      <alignment horizontal="center"/>
    </xf>
    <xf numFmtId="0" fontId="22" fillId="29" borderId="36" xfId="0" applyFont="1" applyFill="1" applyBorder="1" applyAlignment="1">
      <alignment horizontal="center"/>
    </xf>
    <xf numFmtId="0" fontId="22" fillId="8" borderId="37" xfId="0" applyFont="1" applyFill="1" applyBorder="1" applyAlignment="1">
      <alignment horizontal="left" vertical="center"/>
    </xf>
    <xf numFmtId="0" fontId="22" fillId="8" borderId="37" xfId="0" applyFont="1" applyFill="1" applyBorder="1">
      <alignment vertical="center"/>
    </xf>
    <xf numFmtId="0" fontId="20" fillId="26" borderId="0" xfId="0" applyFont="1" applyFill="1" applyAlignment="1"/>
    <xf numFmtId="0" fontId="21" fillId="28" borderId="45" xfId="0" applyFont="1" applyFill="1" applyBorder="1" applyAlignment="1">
      <alignment horizontal="center"/>
    </xf>
    <xf numFmtId="0" fontId="22" fillId="29" borderId="47" xfId="0" applyFont="1" applyFill="1" applyBorder="1" applyAlignment="1">
      <alignment horizontal="center"/>
    </xf>
    <xf numFmtId="0" fontId="22" fillId="8" borderId="48" xfId="0" applyFont="1" applyFill="1" applyBorder="1" applyAlignment="1">
      <alignment horizontal="left" vertical="center"/>
    </xf>
    <xf numFmtId="0" fontId="20" fillId="30" borderId="0" xfId="0" applyFont="1" applyFill="1" applyAlignment="1">
      <alignment horizontal="center"/>
    </xf>
    <xf numFmtId="0" fontId="22" fillId="34" borderId="19" xfId="0" applyFont="1" applyFill="1" applyBorder="1" applyAlignment="1">
      <alignment horizontal="center"/>
    </xf>
    <xf numFmtId="0" fontId="22" fillId="9" borderId="20" xfId="0" applyFont="1" applyFill="1" applyBorder="1">
      <alignment vertical="center"/>
    </xf>
    <xf numFmtId="0" fontId="22" fillId="34" borderId="36" xfId="0" applyFont="1" applyFill="1" applyBorder="1" applyAlignment="1">
      <alignment horizontal="center"/>
    </xf>
    <xf numFmtId="0" fontId="22" fillId="9" borderId="37" xfId="0" applyFont="1" applyFill="1" applyBorder="1">
      <alignment vertical="center"/>
    </xf>
    <xf numFmtId="0" fontId="20" fillId="30" borderId="0" xfId="0" applyFont="1" applyFill="1" applyAlignment="1"/>
    <xf numFmtId="0" fontId="20" fillId="35" borderId="0" xfId="0" applyFont="1" applyFill="1" applyAlignment="1">
      <alignment horizontal="center"/>
    </xf>
    <xf numFmtId="0" fontId="22" fillId="39" borderId="19" xfId="0" applyFont="1" applyFill="1" applyBorder="1" applyAlignment="1">
      <alignment horizontal="center"/>
    </xf>
    <xf numFmtId="0" fontId="22" fillId="40" borderId="20" xfId="0" applyFont="1" applyFill="1" applyBorder="1">
      <alignment vertical="center"/>
    </xf>
    <xf numFmtId="0" fontId="22" fillId="39" borderId="36" xfId="0" applyFont="1" applyFill="1" applyBorder="1" applyAlignment="1">
      <alignment horizontal="center"/>
    </xf>
    <xf numFmtId="0" fontId="22" fillId="40" borderId="37" xfId="0" applyFont="1" applyFill="1" applyBorder="1">
      <alignment vertical="center"/>
    </xf>
    <xf numFmtId="0" fontId="20" fillId="35" borderId="0" xfId="0" applyFont="1" applyFill="1" applyAlignment="1"/>
    <xf numFmtId="0" fontId="20" fillId="41" borderId="0" xfId="0" applyFont="1" applyFill="1" applyAlignment="1">
      <alignment horizontal="center"/>
    </xf>
    <xf numFmtId="0" fontId="22" fillId="45" borderId="19" xfId="0" applyFont="1" applyFill="1" applyBorder="1" applyAlignment="1">
      <alignment horizontal="center"/>
    </xf>
    <xf numFmtId="0" fontId="22" fillId="11" borderId="20" xfId="0" applyFont="1" applyFill="1" applyBorder="1">
      <alignment vertical="center"/>
    </xf>
    <xf numFmtId="0" fontId="22" fillId="45" borderId="36" xfId="0" applyFont="1" applyFill="1" applyBorder="1" applyAlignment="1">
      <alignment horizontal="center"/>
    </xf>
    <xf numFmtId="0" fontId="22" fillId="11" borderId="37" xfId="0" applyFont="1" applyFill="1" applyBorder="1">
      <alignment vertical="center"/>
    </xf>
    <xf numFmtId="0" fontId="20" fillId="41" borderId="0" xfId="0" applyFont="1" applyFill="1" applyAlignment="1"/>
    <xf numFmtId="0" fontId="22" fillId="45" borderId="25" xfId="0" applyFont="1" applyFill="1" applyBorder="1" applyAlignment="1">
      <alignment horizontal="center"/>
    </xf>
    <xf numFmtId="0" fontId="22" fillId="11" borderId="26" xfId="0" applyFont="1" applyFill="1" applyBorder="1">
      <alignment vertical="center"/>
    </xf>
    <xf numFmtId="0" fontId="20" fillId="41" borderId="62" xfId="0" applyFont="1" applyFill="1" applyBorder="1" applyAlignment="1">
      <alignment horizontal="center"/>
    </xf>
    <xf numFmtId="0" fontId="20" fillId="41" borderId="62" xfId="0" applyFont="1" applyFill="1" applyBorder="1" applyAlignment="1"/>
    <xf numFmtId="0" fontId="20" fillId="15" borderId="62" xfId="0" applyFont="1" applyFill="1" applyBorder="1">
      <alignment vertical="center"/>
    </xf>
    <xf numFmtId="0" fontId="24" fillId="2" borderId="0" xfId="0" applyFont="1" applyFill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readingOrder="1"/>
    </xf>
    <xf numFmtId="0" fontId="27" fillId="0" borderId="0" xfId="0" applyFont="1" applyAlignment="1"/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30" fillId="0" borderId="51" xfId="0" applyFont="1" applyBorder="1" applyAlignment="1">
      <alignment horizontal="center" vertical="center" readingOrder="1"/>
    </xf>
    <xf numFmtId="0" fontId="30" fillId="0" borderId="53" xfId="0" applyFont="1" applyBorder="1" applyAlignment="1">
      <alignment horizontal="center" vertical="center" readingOrder="1"/>
    </xf>
    <xf numFmtId="0" fontId="30" fillId="0" borderId="19" xfId="0" applyFont="1" applyBorder="1" applyAlignment="1">
      <alignment horizontal="center" vertical="center" readingOrder="1"/>
    </xf>
    <xf numFmtId="0" fontId="30" fillId="0" borderId="91" xfId="0" applyFont="1" applyBorder="1" applyAlignment="1">
      <alignment horizontal="left" vertical="center" readingOrder="1"/>
    </xf>
    <xf numFmtId="0" fontId="24" fillId="0" borderId="19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 readingOrder="1"/>
    </xf>
    <xf numFmtId="0" fontId="30" fillId="0" borderId="36" xfId="0" applyFont="1" applyBorder="1" applyAlignment="1">
      <alignment horizontal="center" vertical="center" readingOrder="1"/>
    </xf>
    <xf numFmtId="0" fontId="24" fillId="0" borderId="36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 readingOrder="1"/>
    </xf>
    <xf numFmtId="0" fontId="30" fillId="0" borderId="47" xfId="0" applyFont="1" applyBorder="1" applyAlignment="1">
      <alignment horizontal="center" vertical="center" readingOrder="1"/>
    </xf>
    <xf numFmtId="0" fontId="30" fillId="0" borderId="45" xfId="0" applyFont="1" applyBorder="1" applyAlignment="1">
      <alignment horizontal="left" vertical="center" readingOrder="1"/>
    </xf>
    <xf numFmtId="0" fontId="24" fillId="0" borderId="47" xfId="0" applyFont="1" applyBorder="1" applyAlignment="1">
      <alignment horizontal="center" vertical="center"/>
    </xf>
    <xf numFmtId="0" fontId="30" fillId="0" borderId="48" xfId="0" applyFont="1" applyBorder="1" applyAlignment="1">
      <alignment horizontal="center" vertical="center" readingOrder="1"/>
    </xf>
    <xf numFmtId="0" fontId="36" fillId="2" borderId="0" xfId="0" applyFont="1" applyFill="1" applyAlignment="1">
      <alignment horizontal="center" vertical="center"/>
    </xf>
    <xf numFmtId="0" fontId="36" fillId="14" borderId="0" xfId="0" applyFont="1" applyFill="1" applyAlignment="1">
      <alignment horizontal="center" vertical="center"/>
    </xf>
    <xf numFmtId="0" fontId="4" fillId="14" borderId="0" xfId="0" applyFont="1" applyFill="1" applyAlignment="1">
      <alignment horizontal="center" vertical="center"/>
    </xf>
    <xf numFmtId="0" fontId="37" fillId="14" borderId="0" xfId="0" applyFont="1" applyFill="1">
      <alignment vertical="center"/>
    </xf>
    <xf numFmtId="0" fontId="4" fillId="15" borderId="0" xfId="0" applyFont="1" applyFill="1" applyAlignment="1">
      <alignment horizontal="center" vertical="center"/>
    </xf>
    <xf numFmtId="0" fontId="36" fillId="15" borderId="0" xfId="0" applyFont="1" applyFill="1" applyAlignment="1">
      <alignment horizontal="center" vertical="center"/>
    </xf>
    <xf numFmtId="0" fontId="38" fillId="46" borderId="107" xfId="0" applyFont="1" applyFill="1" applyBorder="1" applyAlignment="1">
      <alignment horizontal="right" vertical="center"/>
    </xf>
    <xf numFmtId="0" fontId="38" fillId="46" borderId="108" xfId="0" applyFont="1" applyFill="1" applyBorder="1" applyAlignment="1">
      <alignment horizontal="center" vertical="center"/>
    </xf>
    <xf numFmtId="0" fontId="38" fillId="46" borderId="109" xfId="0" applyFont="1" applyFill="1" applyBorder="1" applyAlignment="1">
      <alignment horizontal="left" vertical="center"/>
    </xf>
    <xf numFmtId="0" fontId="43" fillId="15" borderId="0" xfId="0" applyFont="1" applyFill="1" applyAlignment="1">
      <alignment horizontal="center" vertical="center"/>
    </xf>
    <xf numFmtId="0" fontId="38" fillId="47" borderId="107" xfId="0" applyFont="1" applyFill="1" applyBorder="1" applyAlignment="1">
      <alignment horizontal="right" vertical="center"/>
    </xf>
    <xf numFmtId="0" fontId="38" fillId="47" borderId="108" xfId="0" applyFont="1" applyFill="1" applyBorder="1" applyAlignment="1">
      <alignment horizontal="center" vertical="center"/>
    </xf>
    <xf numFmtId="0" fontId="38" fillId="47" borderId="109" xfId="0" applyFont="1" applyFill="1" applyBorder="1" applyAlignment="1">
      <alignment horizontal="left" vertical="center"/>
    </xf>
    <xf numFmtId="0" fontId="37" fillId="14" borderId="0" xfId="0" applyFont="1" applyFill="1" applyAlignment="1">
      <alignment horizontal="center" vertical="center"/>
    </xf>
    <xf numFmtId="0" fontId="44" fillId="13" borderId="11" xfId="0" applyFont="1" applyFill="1" applyBorder="1" applyAlignment="1">
      <alignment horizontal="center" vertical="center"/>
    </xf>
    <xf numFmtId="0" fontId="44" fillId="13" borderId="10" xfId="0" applyFont="1" applyFill="1" applyBorder="1" applyAlignment="1">
      <alignment horizontal="center" vertical="center"/>
    </xf>
    <xf numFmtId="0" fontId="44" fillId="13" borderId="117" xfId="0" applyFont="1" applyFill="1" applyBorder="1" applyAlignment="1">
      <alignment horizontal="center" vertical="center"/>
    </xf>
    <xf numFmtId="0" fontId="44" fillId="13" borderId="118" xfId="0" applyFont="1" applyFill="1" applyBorder="1" applyAlignment="1">
      <alignment horizontal="center" vertical="center"/>
    </xf>
    <xf numFmtId="0" fontId="44" fillId="13" borderId="12" xfId="0" applyFont="1" applyFill="1" applyBorder="1" applyAlignment="1">
      <alignment horizontal="center" vertical="center"/>
    </xf>
    <xf numFmtId="0" fontId="44" fillId="13" borderId="14" xfId="0" applyFont="1" applyFill="1" applyBorder="1" applyAlignment="1">
      <alignment horizontal="center" vertical="center"/>
    </xf>
    <xf numFmtId="0" fontId="46" fillId="9" borderId="119" xfId="0" applyFont="1" applyFill="1" applyBorder="1" applyAlignment="1">
      <alignment horizontal="center" vertical="center"/>
    </xf>
    <xf numFmtId="0" fontId="47" fillId="9" borderId="120" xfId="0" applyFont="1" applyFill="1" applyBorder="1" applyAlignment="1">
      <alignment horizontal="center" vertical="center"/>
    </xf>
    <xf numFmtId="0" fontId="47" fillId="9" borderId="121" xfId="0" applyFont="1" applyFill="1" applyBorder="1" applyAlignment="1">
      <alignment horizontal="center" vertical="center"/>
    </xf>
    <xf numFmtId="0" fontId="47" fillId="9" borderId="122" xfId="0" applyFont="1" applyFill="1" applyBorder="1" applyAlignment="1">
      <alignment horizontal="center" vertical="center"/>
    </xf>
    <xf numFmtId="0" fontId="47" fillId="9" borderId="124" xfId="0" applyFont="1" applyFill="1" applyBorder="1" applyAlignment="1">
      <alignment horizontal="center" vertical="center"/>
    </xf>
    <xf numFmtId="0" fontId="47" fillId="9" borderId="125" xfId="0" applyFont="1" applyFill="1" applyBorder="1" applyAlignment="1">
      <alignment horizontal="center" vertical="center"/>
    </xf>
    <xf numFmtId="0" fontId="47" fillId="9" borderId="126" xfId="0" applyFont="1" applyFill="1" applyBorder="1" applyAlignment="1">
      <alignment horizontal="center" vertical="center"/>
    </xf>
    <xf numFmtId="0" fontId="47" fillId="9" borderId="18" xfId="0" applyFont="1" applyFill="1" applyBorder="1" applyAlignment="1">
      <alignment horizontal="center" vertical="center"/>
    </xf>
    <xf numFmtId="0" fontId="47" fillId="9" borderId="17" xfId="0" applyFont="1" applyFill="1" applyBorder="1" applyAlignment="1">
      <alignment horizontal="center" vertical="center"/>
    </xf>
    <xf numFmtId="0" fontId="47" fillId="9" borderId="127" xfId="0" applyFont="1" applyFill="1" applyBorder="1" applyAlignment="1">
      <alignment horizontal="center" vertical="center"/>
    </xf>
    <xf numFmtId="0" fontId="47" fillId="9" borderId="19" xfId="0" applyFont="1" applyFill="1" applyBorder="1" applyAlignment="1">
      <alignment horizontal="center" vertical="center"/>
    </xf>
    <xf numFmtId="0" fontId="47" fillId="9" borderId="20" xfId="0" applyFont="1" applyFill="1" applyBorder="1" applyAlignment="1">
      <alignment horizontal="center" vertical="center"/>
    </xf>
    <xf numFmtId="0" fontId="46" fillId="11" borderId="119" xfId="0" applyFont="1" applyFill="1" applyBorder="1" applyAlignment="1">
      <alignment horizontal="center" vertical="center"/>
    </xf>
    <xf numFmtId="0" fontId="47" fillId="11" borderId="120" xfId="0" applyFont="1" applyFill="1" applyBorder="1" applyAlignment="1">
      <alignment horizontal="center" vertical="center"/>
    </xf>
    <xf numFmtId="0" fontId="47" fillId="11" borderId="121" xfId="0" applyFont="1" applyFill="1" applyBorder="1" applyAlignment="1">
      <alignment horizontal="center" vertical="center"/>
    </xf>
    <xf numFmtId="0" fontId="47" fillId="11" borderId="122" xfId="0" applyFont="1" applyFill="1" applyBorder="1" applyAlignment="1">
      <alignment horizontal="center" vertical="center"/>
    </xf>
    <xf numFmtId="0" fontId="47" fillId="11" borderId="124" xfId="0" applyFont="1" applyFill="1" applyBorder="1" applyAlignment="1">
      <alignment horizontal="center" vertical="center"/>
    </xf>
    <xf numFmtId="0" fontId="47" fillId="11" borderId="125" xfId="0" applyFont="1" applyFill="1" applyBorder="1" applyAlignment="1">
      <alignment horizontal="center" vertical="center"/>
    </xf>
    <xf numFmtId="0" fontId="47" fillId="11" borderId="129" xfId="0" applyFont="1" applyFill="1" applyBorder="1" applyAlignment="1">
      <alignment horizontal="center" vertical="center"/>
    </xf>
    <xf numFmtId="0" fontId="47" fillId="11" borderId="130" xfId="0" applyFont="1" applyFill="1" applyBorder="1" applyAlignment="1">
      <alignment horizontal="center" vertical="center"/>
    </xf>
    <xf numFmtId="0" fontId="47" fillId="11" borderId="131" xfId="0" applyFont="1" applyFill="1" applyBorder="1" applyAlignment="1">
      <alignment horizontal="center" vertical="center"/>
    </xf>
    <xf numFmtId="0" fontId="47" fillId="11" borderId="132" xfId="0" applyFont="1" applyFill="1" applyBorder="1" applyAlignment="1">
      <alignment horizontal="center" vertical="center"/>
    </xf>
    <xf numFmtId="0" fontId="47" fillId="11" borderId="134" xfId="0" applyFont="1" applyFill="1" applyBorder="1" applyAlignment="1">
      <alignment horizontal="center" vertical="center"/>
    </xf>
    <xf numFmtId="0" fontId="47" fillId="11" borderId="135" xfId="0" applyFont="1" applyFill="1" applyBorder="1" applyAlignment="1">
      <alignment horizontal="center" vertical="center"/>
    </xf>
    <xf numFmtId="0" fontId="46" fillId="10" borderId="136" xfId="0" applyFont="1" applyFill="1" applyBorder="1" applyAlignment="1">
      <alignment horizontal="center" vertical="center"/>
    </xf>
    <xf numFmtId="0" fontId="47" fillId="10" borderId="137" xfId="0" applyFont="1" applyFill="1" applyBorder="1" applyAlignment="1">
      <alignment horizontal="center" vertical="center"/>
    </xf>
    <xf numFmtId="0" fontId="47" fillId="10" borderId="138" xfId="0" applyFont="1" applyFill="1" applyBorder="1" applyAlignment="1">
      <alignment horizontal="center" vertical="center"/>
    </xf>
    <xf numFmtId="0" fontId="47" fillId="10" borderId="139" xfId="0" applyFont="1" applyFill="1" applyBorder="1" applyAlignment="1">
      <alignment horizontal="center" vertical="center"/>
    </xf>
    <xf numFmtId="0" fontId="47" fillId="10" borderId="141" xfId="0" applyFont="1" applyFill="1" applyBorder="1" applyAlignment="1">
      <alignment horizontal="center" vertical="center"/>
    </xf>
    <xf numFmtId="0" fontId="47" fillId="10" borderId="142" xfId="0" applyFont="1" applyFill="1" applyBorder="1" applyAlignment="1">
      <alignment horizontal="center" vertical="center"/>
    </xf>
    <xf numFmtId="0" fontId="47" fillId="10" borderId="126" xfId="0" applyFont="1" applyFill="1" applyBorder="1" applyAlignment="1">
      <alignment horizontal="center" vertical="center"/>
    </xf>
    <xf numFmtId="0" fontId="47" fillId="10" borderId="18" xfId="0" applyFont="1" applyFill="1" applyBorder="1" applyAlignment="1">
      <alignment horizontal="center" vertical="center"/>
    </xf>
    <xf numFmtId="0" fontId="47" fillId="10" borderId="17" xfId="0" applyFont="1" applyFill="1" applyBorder="1" applyAlignment="1">
      <alignment horizontal="center" vertical="center"/>
    </xf>
    <xf numFmtId="0" fontId="47" fillId="10" borderId="127" xfId="0" applyFont="1" applyFill="1" applyBorder="1" applyAlignment="1">
      <alignment horizontal="center" vertical="center"/>
    </xf>
    <xf numFmtId="0" fontId="47" fillId="10" borderId="19" xfId="0" applyFont="1" applyFill="1" applyBorder="1" applyAlignment="1">
      <alignment horizontal="center" vertical="center"/>
    </xf>
    <xf numFmtId="0" fontId="47" fillId="10" borderId="20" xfId="0" applyFont="1" applyFill="1" applyBorder="1" applyAlignment="1">
      <alignment horizontal="center" vertical="center"/>
    </xf>
    <xf numFmtId="0" fontId="47" fillId="10" borderId="129" xfId="0" applyFont="1" applyFill="1" applyBorder="1" applyAlignment="1">
      <alignment horizontal="center" vertical="center"/>
    </xf>
    <xf numFmtId="0" fontId="47" fillId="10" borderId="130" xfId="0" applyFont="1" applyFill="1" applyBorder="1" applyAlignment="1">
      <alignment horizontal="center" vertical="center"/>
    </xf>
    <xf numFmtId="0" fontId="47" fillId="10" borderId="131" xfId="0" applyFont="1" applyFill="1" applyBorder="1" applyAlignment="1">
      <alignment horizontal="center" vertical="center"/>
    </xf>
    <xf numFmtId="0" fontId="47" fillId="10" borderId="132" xfId="0" applyFont="1" applyFill="1" applyBorder="1" applyAlignment="1">
      <alignment horizontal="center" vertical="center"/>
    </xf>
    <xf numFmtId="0" fontId="47" fillId="10" borderId="134" xfId="0" applyFont="1" applyFill="1" applyBorder="1" applyAlignment="1">
      <alignment horizontal="center" vertical="center"/>
    </xf>
    <xf numFmtId="0" fontId="47" fillId="10" borderId="135" xfId="0" applyFont="1" applyFill="1" applyBorder="1" applyAlignment="1">
      <alignment horizontal="center" vertical="center"/>
    </xf>
    <xf numFmtId="0" fontId="46" fillId="7" borderId="136" xfId="0" applyFont="1" applyFill="1" applyBorder="1" applyAlignment="1">
      <alignment horizontal="center" vertical="center"/>
    </xf>
    <xf numFmtId="0" fontId="47" fillId="7" borderId="137" xfId="0" applyFont="1" applyFill="1" applyBorder="1" applyAlignment="1">
      <alignment horizontal="center" vertical="center"/>
    </xf>
    <xf numFmtId="0" fontId="47" fillId="7" borderId="138" xfId="0" applyFont="1" applyFill="1" applyBorder="1" applyAlignment="1">
      <alignment horizontal="center" vertical="center"/>
    </xf>
    <xf numFmtId="0" fontId="47" fillId="7" borderId="139" xfId="0" applyFont="1" applyFill="1" applyBorder="1" applyAlignment="1">
      <alignment horizontal="center" vertical="center"/>
    </xf>
    <xf numFmtId="0" fontId="47" fillId="7" borderId="141" xfId="0" applyFont="1" applyFill="1" applyBorder="1" applyAlignment="1">
      <alignment horizontal="center" vertical="center" wrapText="1"/>
    </xf>
    <xf numFmtId="0" fontId="47" fillId="7" borderId="142" xfId="0" applyFont="1" applyFill="1" applyBorder="1" applyAlignment="1">
      <alignment horizontal="center" vertical="center"/>
    </xf>
    <xf numFmtId="0" fontId="47" fillId="7" borderId="126" xfId="0" applyFont="1" applyFill="1" applyBorder="1" applyAlignment="1">
      <alignment horizontal="center" vertical="center"/>
    </xf>
    <xf numFmtId="0" fontId="47" fillId="7" borderId="18" xfId="0" applyFont="1" applyFill="1" applyBorder="1" applyAlignment="1">
      <alignment horizontal="center" vertical="center"/>
    </xf>
    <xf numFmtId="0" fontId="47" fillId="7" borderId="17" xfId="0" applyFont="1" applyFill="1" applyBorder="1" applyAlignment="1">
      <alignment horizontal="center" vertical="center"/>
    </xf>
    <xf numFmtId="0" fontId="47" fillId="7" borderId="127" xfId="0" applyFont="1" applyFill="1" applyBorder="1" applyAlignment="1">
      <alignment horizontal="center" vertical="center"/>
    </xf>
    <xf numFmtId="0" fontId="47" fillId="7" borderId="19" xfId="0" applyFont="1" applyFill="1" applyBorder="1" applyAlignment="1">
      <alignment horizontal="center" vertical="center" wrapText="1"/>
    </xf>
    <xf numFmtId="0" fontId="47" fillId="7" borderId="20" xfId="0" applyFont="1" applyFill="1" applyBorder="1" applyAlignment="1">
      <alignment horizontal="center" vertical="center"/>
    </xf>
    <xf numFmtId="0" fontId="47" fillId="11" borderId="124" xfId="0" applyFont="1" applyFill="1" applyBorder="1" applyAlignment="1">
      <alignment horizontal="center" vertical="center" wrapText="1"/>
    </xf>
    <xf numFmtId="0" fontId="47" fillId="11" borderId="119" xfId="0" applyFont="1" applyFill="1" applyBorder="1" applyAlignment="1">
      <alignment horizontal="center" vertical="center"/>
    </xf>
    <xf numFmtId="0" fontId="46" fillId="9" borderId="143" xfId="0" applyFont="1" applyFill="1" applyBorder="1" applyAlignment="1">
      <alignment horizontal="center" vertical="center"/>
    </xf>
    <xf numFmtId="0" fontId="47" fillId="9" borderId="24" xfId="0" applyFont="1" applyFill="1" applyBorder="1" applyAlignment="1">
      <alignment horizontal="center" vertical="center"/>
    </xf>
    <xf numFmtId="0" fontId="47" fillId="9" borderId="23" xfId="0" applyFont="1" applyFill="1" applyBorder="1" applyAlignment="1">
      <alignment horizontal="center" vertical="center"/>
    </xf>
    <xf numFmtId="0" fontId="47" fillId="9" borderId="144" xfId="0" applyFont="1" applyFill="1" applyBorder="1" applyAlignment="1">
      <alignment horizontal="center" vertical="center"/>
    </xf>
    <xf numFmtId="0" fontId="47" fillId="9" borderId="25" xfId="0" applyFont="1" applyFill="1" applyBorder="1" applyAlignment="1">
      <alignment horizontal="center" vertical="center" wrapText="1"/>
    </xf>
    <xf numFmtId="0" fontId="47" fillId="9" borderId="26" xfId="0" applyFont="1" applyFill="1" applyBorder="1" applyAlignment="1">
      <alignment horizontal="center" vertical="center"/>
    </xf>
    <xf numFmtId="0" fontId="47" fillId="9" borderId="19" xfId="0" applyFont="1" applyFill="1" applyBorder="1" applyAlignment="1">
      <alignment horizontal="center" vertical="center" wrapText="1"/>
    </xf>
    <xf numFmtId="0" fontId="47" fillId="11" borderId="126" xfId="0" applyFont="1" applyFill="1" applyBorder="1" applyAlignment="1">
      <alignment horizontal="center" vertical="center"/>
    </xf>
    <xf numFmtId="0" fontId="47" fillId="11" borderId="18" xfId="0" applyFont="1" applyFill="1" applyBorder="1" applyAlignment="1">
      <alignment horizontal="center" vertical="center"/>
    </xf>
    <xf numFmtId="0" fontId="47" fillId="11" borderId="17" xfId="0" applyFont="1" applyFill="1" applyBorder="1" applyAlignment="1">
      <alignment horizontal="center" vertical="center"/>
    </xf>
    <xf numFmtId="0" fontId="47" fillId="11" borderId="127" xfId="0" applyFont="1" applyFill="1" applyBorder="1" applyAlignment="1">
      <alignment horizontal="center" vertical="center"/>
    </xf>
    <xf numFmtId="0" fontId="47" fillId="11" borderId="19" xfId="0" applyFont="1" applyFill="1" applyBorder="1" applyAlignment="1">
      <alignment horizontal="center" vertical="center" wrapText="1"/>
    </xf>
    <xf numFmtId="0" fontId="47" fillId="11" borderId="20" xfId="0" applyFont="1" applyFill="1" applyBorder="1" applyAlignment="1">
      <alignment horizontal="center" vertical="center"/>
    </xf>
    <xf numFmtId="0" fontId="46" fillId="11" borderId="143" xfId="0" applyFont="1" applyFill="1" applyBorder="1" applyAlignment="1">
      <alignment horizontal="center" vertical="center"/>
    </xf>
    <xf numFmtId="0" fontId="47" fillId="11" borderId="24" xfId="0" applyFont="1" applyFill="1" applyBorder="1" applyAlignment="1">
      <alignment horizontal="center" vertical="center"/>
    </xf>
    <xf numFmtId="0" fontId="47" fillId="11" borderId="23" xfId="0" applyFont="1" applyFill="1" applyBorder="1" applyAlignment="1">
      <alignment horizontal="center" vertical="center"/>
    </xf>
    <xf numFmtId="0" fontId="47" fillId="11" borderId="144" xfId="0" applyFont="1" applyFill="1" applyBorder="1" applyAlignment="1">
      <alignment horizontal="center" vertical="center"/>
    </xf>
    <xf numFmtId="0" fontId="47" fillId="11" borderId="25" xfId="0" applyFont="1" applyFill="1" applyBorder="1" applyAlignment="1">
      <alignment horizontal="center" vertical="center" wrapText="1"/>
    </xf>
    <xf numFmtId="0" fontId="47" fillId="11" borderId="26" xfId="0" applyFont="1" applyFill="1" applyBorder="1" applyAlignment="1">
      <alignment horizontal="center" vertical="center"/>
    </xf>
    <xf numFmtId="0" fontId="46" fillId="7" borderId="143" xfId="0" applyFont="1" applyFill="1" applyBorder="1" applyAlignment="1">
      <alignment horizontal="center" vertical="center"/>
    </xf>
    <xf numFmtId="0" fontId="47" fillId="7" borderId="24" xfId="0" applyFont="1" applyFill="1" applyBorder="1" applyAlignment="1">
      <alignment horizontal="center" vertical="center"/>
    </xf>
    <xf numFmtId="0" fontId="47" fillId="7" borderId="23" xfId="0" applyFont="1" applyFill="1" applyBorder="1" applyAlignment="1">
      <alignment horizontal="center" vertical="center"/>
    </xf>
    <xf numFmtId="0" fontId="47" fillId="7" borderId="144" xfId="0" applyFont="1" applyFill="1" applyBorder="1" applyAlignment="1">
      <alignment horizontal="center" vertical="center"/>
    </xf>
    <xf numFmtId="0" fontId="47" fillId="7" borderId="25" xfId="0" applyFont="1" applyFill="1" applyBorder="1" applyAlignment="1">
      <alignment horizontal="center" vertical="center" wrapText="1"/>
    </xf>
    <xf numFmtId="0" fontId="47" fillId="7" borderId="26" xfId="0" applyFont="1" applyFill="1" applyBorder="1" applyAlignment="1">
      <alignment horizontal="center" vertical="center"/>
    </xf>
    <xf numFmtId="0" fontId="47" fillId="9" borderId="124" xfId="0" applyFont="1" applyFill="1" applyBorder="1" applyAlignment="1">
      <alignment horizontal="center" vertical="center" wrapText="1"/>
    </xf>
    <xf numFmtId="0" fontId="47" fillId="9" borderId="129" xfId="0" applyFont="1" applyFill="1" applyBorder="1" applyAlignment="1">
      <alignment horizontal="center" vertical="center"/>
    </xf>
    <xf numFmtId="0" fontId="47" fillId="9" borderId="130" xfId="0" applyFont="1" applyFill="1" applyBorder="1" applyAlignment="1">
      <alignment horizontal="center" vertical="center"/>
    </xf>
    <xf numFmtId="0" fontId="47" fillId="9" borderId="131" xfId="0" applyFont="1" applyFill="1" applyBorder="1" applyAlignment="1">
      <alignment horizontal="center" vertical="center"/>
    </xf>
    <xf numFmtId="0" fontId="47" fillId="9" borderId="132" xfId="0" applyFont="1" applyFill="1" applyBorder="1" applyAlignment="1">
      <alignment horizontal="center" vertical="center"/>
    </xf>
    <xf numFmtId="0" fontId="47" fillId="9" borderId="134" xfId="0" applyFont="1" applyFill="1" applyBorder="1" applyAlignment="1">
      <alignment horizontal="center" vertical="center" wrapText="1"/>
    </xf>
    <xf numFmtId="0" fontId="47" fillId="9" borderId="135" xfId="0" applyFont="1" applyFill="1" applyBorder="1" applyAlignment="1">
      <alignment horizontal="center" vertical="center"/>
    </xf>
    <xf numFmtId="0" fontId="46" fillId="11" borderId="136" xfId="0" applyFont="1" applyFill="1" applyBorder="1" applyAlignment="1">
      <alignment horizontal="center" vertical="center"/>
    </xf>
    <xf numFmtId="0" fontId="47" fillId="11" borderId="137" xfId="0" applyFont="1" applyFill="1" applyBorder="1" applyAlignment="1">
      <alignment horizontal="center" vertical="center"/>
    </xf>
    <xf numFmtId="0" fontId="47" fillId="11" borderId="138" xfId="0" applyFont="1" applyFill="1" applyBorder="1" applyAlignment="1">
      <alignment horizontal="center" vertical="center"/>
    </xf>
    <xf numFmtId="0" fontId="47" fillId="11" borderId="139" xfId="0" applyFont="1" applyFill="1" applyBorder="1" applyAlignment="1">
      <alignment horizontal="center" vertical="center"/>
    </xf>
    <xf numFmtId="0" fontId="47" fillId="11" borderId="141" xfId="0" applyFont="1" applyFill="1" applyBorder="1" applyAlignment="1">
      <alignment horizontal="center" vertical="center" wrapText="1"/>
    </xf>
    <xf numFmtId="0" fontId="47" fillId="11" borderId="142" xfId="0" applyFont="1" applyFill="1" applyBorder="1" applyAlignment="1">
      <alignment horizontal="center" vertical="center"/>
    </xf>
    <xf numFmtId="0" fontId="46" fillId="10" borderId="143" xfId="0" applyFont="1" applyFill="1" applyBorder="1" applyAlignment="1">
      <alignment horizontal="center" vertical="center"/>
    </xf>
    <xf numFmtId="0" fontId="47" fillId="10" borderId="24" xfId="0" applyFont="1" applyFill="1" applyBorder="1" applyAlignment="1">
      <alignment horizontal="center" vertical="center"/>
    </xf>
    <xf numFmtId="0" fontId="47" fillId="10" borderId="23" xfId="0" applyFont="1" applyFill="1" applyBorder="1" applyAlignment="1">
      <alignment horizontal="center" vertical="center"/>
    </xf>
    <xf numFmtId="0" fontId="47" fillId="10" borderId="144" xfId="0" applyFont="1" applyFill="1" applyBorder="1" applyAlignment="1">
      <alignment horizontal="center" vertical="center"/>
    </xf>
    <xf numFmtId="0" fontId="47" fillId="10" borderId="25" xfId="0" applyFont="1" applyFill="1" applyBorder="1" applyAlignment="1">
      <alignment horizontal="center" vertical="center" wrapText="1"/>
    </xf>
    <xf numFmtId="0" fontId="47" fillId="10" borderId="26" xfId="0" applyFont="1" applyFill="1" applyBorder="1" applyAlignment="1">
      <alignment horizontal="center" vertical="center"/>
    </xf>
    <xf numFmtId="0" fontId="47" fillId="10" borderId="19" xfId="0" applyFont="1" applyFill="1" applyBorder="1" applyAlignment="1">
      <alignment horizontal="center" vertical="center" wrapText="1"/>
    </xf>
    <xf numFmtId="0" fontId="47" fillId="11" borderId="134" xfId="0" applyFont="1" applyFill="1" applyBorder="1" applyAlignment="1">
      <alignment horizontal="center" vertical="center" wrapText="1"/>
    </xf>
    <xf numFmtId="0" fontId="47" fillId="10" borderId="134" xfId="0" applyFont="1" applyFill="1" applyBorder="1" applyAlignment="1">
      <alignment horizontal="center" vertical="center" wrapText="1"/>
    </xf>
    <xf numFmtId="0" fontId="46" fillId="9" borderId="136" xfId="0" applyFont="1" applyFill="1" applyBorder="1" applyAlignment="1">
      <alignment horizontal="center" vertical="center"/>
    </xf>
    <xf numFmtId="0" fontId="47" fillId="9" borderId="137" xfId="0" applyFont="1" applyFill="1" applyBorder="1" applyAlignment="1">
      <alignment horizontal="center" vertical="center"/>
    </xf>
    <xf numFmtId="0" fontId="47" fillId="9" borderId="138" xfId="0" applyFont="1" applyFill="1" applyBorder="1" applyAlignment="1">
      <alignment horizontal="center" vertical="center"/>
    </xf>
    <xf numFmtId="0" fontId="47" fillId="9" borderId="139" xfId="0" applyFont="1" applyFill="1" applyBorder="1" applyAlignment="1">
      <alignment horizontal="center" vertical="center"/>
    </xf>
    <xf numFmtId="0" fontId="47" fillId="9" borderId="141" xfId="0" applyFont="1" applyFill="1" applyBorder="1" applyAlignment="1">
      <alignment horizontal="center" vertical="center" wrapText="1"/>
    </xf>
    <xf numFmtId="0" fontId="47" fillId="9" borderId="142" xfId="0" applyFont="1" applyFill="1" applyBorder="1" applyAlignment="1">
      <alignment horizontal="center" vertical="center"/>
    </xf>
    <xf numFmtId="0" fontId="47" fillId="9" borderId="119" xfId="0" applyFont="1" applyFill="1" applyBorder="1" applyAlignment="1">
      <alignment horizontal="center" vertical="center"/>
    </xf>
    <xf numFmtId="0" fontId="46" fillId="10" borderId="119" xfId="0" applyFont="1" applyFill="1" applyBorder="1" applyAlignment="1">
      <alignment horizontal="center" vertical="center"/>
    </xf>
    <xf numFmtId="0" fontId="47" fillId="10" borderId="120" xfId="0" applyFont="1" applyFill="1" applyBorder="1" applyAlignment="1">
      <alignment horizontal="center" vertical="center"/>
    </xf>
    <xf numFmtId="0" fontId="47" fillId="10" borderId="121" xfId="0" applyFont="1" applyFill="1" applyBorder="1" applyAlignment="1">
      <alignment horizontal="center" vertical="center"/>
    </xf>
    <xf numFmtId="0" fontId="47" fillId="10" borderId="122" xfId="0" applyFont="1" applyFill="1" applyBorder="1" applyAlignment="1">
      <alignment horizontal="center" vertical="center"/>
    </xf>
    <xf numFmtId="0" fontId="47" fillId="10" borderId="124" xfId="0" applyFont="1" applyFill="1" applyBorder="1" applyAlignment="1">
      <alignment horizontal="center" vertical="center" wrapText="1"/>
    </xf>
    <xf numFmtId="0" fontId="47" fillId="10" borderId="125" xfId="0" applyFont="1" applyFill="1" applyBorder="1" applyAlignment="1">
      <alignment horizontal="center" vertical="center"/>
    </xf>
    <xf numFmtId="0" fontId="47" fillId="10" borderId="141" xfId="0" applyFont="1" applyFill="1" applyBorder="1" applyAlignment="1">
      <alignment horizontal="center" vertical="center" wrapText="1"/>
    </xf>
    <xf numFmtId="0" fontId="47" fillId="10" borderId="119" xfId="0" applyFont="1" applyFill="1" applyBorder="1" applyAlignment="1">
      <alignment horizontal="center" vertical="center"/>
    </xf>
    <xf numFmtId="0" fontId="47" fillId="7" borderId="129" xfId="0" applyFont="1" applyFill="1" applyBorder="1" applyAlignment="1">
      <alignment horizontal="center" vertical="center"/>
    </xf>
    <xf numFmtId="0" fontId="47" fillId="7" borderId="130" xfId="0" applyFont="1" applyFill="1" applyBorder="1" applyAlignment="1">
      <alignment horizontal="center" vertical="center"/>
    </xf>
    <xf numFmtId="0" fontId="47" fillId="7" borderId="131" xfId="0" applyFont="1" applyFill="1" applyBorder="1" applyAlignment="1">
      <alignment horizontal="center" vertical="center"/>
    </xf>
    <xf numFmtId="0" fontId="47" fillId="7" borderId="132" xfId="0" applyFont="1" applyFill="1" applyBorder="1" applyAlignment="1">
      <alignment horizontal="center" vertical="center"/>
    </xf>
    <xf numFmtId="0" fontId="47" fillId="7" borderId="134" xfId="0" applyFont="1" applyFill="1" applyBorder="1" applyAlignment="1">
      <alignment horizontal="center" vertical="center" wrapText="1"/>
    </xf>
    <xf numFmtId="0" fontId="47" fillId="7" borderId="135" xfId="0" applyFont="1" applyFill="1" applyBorder="1" applyAlignment="1">
      <alignment horizontal="center" vertical="center"/>
    </xf>
    <xf numFmtId="0" fontId="46" fillId="8" borderId="136" xfId="0" applyFont="1" applyFill="1" applyBorder="1" applyAlignment="1">
      <alignment horizontal="center" vertical="center"/>
    </xf>
    <xf numFmtId="0" fontId="47" fillId="8" borderId="137" xfId="0" applyFont="1" applyFill="1" applyBorder="1" applyAlignment="1">
      <alignment horizontal="center" vertical="center"/>
    </xf>
    <xf numFmtId="0" fontId="47" fillId="8" borderId="138" xfId="0" applyFont="1" applyFill="1" applyBorder="1" applyAlignment="1">
      <alignment horizontal="center" vertical="center"/>
    </xf>
    <xf numFmtId="0" fontId="47" fillId="8" borderId="139" xfId="0" applyFont="1" applyFill="1" applyBorder="1" applyAlignment="1">
      <alignment horizontal="center" vertical="center"/>
    </xf>
    <xf numFmtId="0" fontId="47" fillId="8" borderId="141" xfId="0" applyFont="1" applyFill="1" applyBorder="1" applyAlignment="1">
      <alignment horizontal="center" vertical="center" wrapText="1"/>
    </xf>
    <xf numFmtId="0" fontId="47" fillId="8" borderId="142" xfId="0" applyFont="1" applyFill="1" applyBorder="1" applyAlignment="1">
      <alignment horizontal="center" vertical="center"/>
    </xf>
    <xf numFmtId="0" fontId="47" fillId="8" borderId="126" xfId="0" applyFont="1" applyFill="1" applyBorder="1" applyAlignment="1">
      <alignment horizontal="center" vertical="center"/>
    </xf>
    <xf numFmtId="0" fontId="47" fillId="8" borderId="18" xfId="0" applyFont="1" applyFill="1" applyBorder="1" applyAlignment="1">
      <alignment horizontal="center" vertical="center"/>
    </xf>
    <xf numFmtId="0" fontId="47" fillId="8" borderId="17" xfId="0" applyFont="1" applyFill="1" applyBorder="1" applyAlignment="1">
      <alignment horizontal="center" vertical="center"/>
    </xf>
    <xf numFmtId="0" fontId="47" fillId="8" borderId="127" xfId="0" applyFont="1" applyFill="1" applyBorder="1" applyAlignment="1">
      <alignment horizontal="center" vertical="center"/>
    </xf>
    <xf numFmtId="0" fontId="47" fillId="8" borderId="19" xfId="0" applyFont="1" applyFill="1" applyBorder="1" applyAlignment="1">
      <alignment horizontal="center" vertical="center" wrapText="1"/>
    </xf>
    <xf numFmtId="0" fontId="47" fillId="8" borderId="20" xfId="0" applyFont="1" applyFill="1" applyBorder="1" applyAlignment="1">
      <alignment horizontal="center" vertical="center"/>
    </xf>
    <xf numFmtId="0" fontId="46" fillId="8" borderId="143" xfId="0" applyFont="1" applyFill="1" applyBorder="1" applyAlignment="1">
      <alignment horizontal="center" vertical="center"/>
    </xf>
    <xf numFmtId="0" fontId="47" fillId="8" borderId="24" xfId="0" applyFont="1" applyFill="1" applyBorder="1" applyAlignment="1">
      <alignment horizontal="center" vertical="center"/>
    </xf>
    <xf numFmtId="0" fontId="47" fillId="8" borderId="23" xfId="0" applyFont="1" applyFill="1" applyBorder="1" applyAlignment="1">
      <alignment horizontal="center" vertical="center"/>
    </xf>
    <xf numFmtId="0" fontId="47" fillId="8" borderId="144" xfId="0" applyFont="1" applyFill="1" applyBorder="1" applyAlignment="1">
      <alignment horizontal="center" vertical="center"/>
    </xf>
    <xf numFmtId="0" fontId="47" fillId="8" borderId="25" xfId="0" applyFont="1" applyFill="1" applyBorder="1" applyAlignment="1">
      <alignment horizontal="center" vertical="center" wrapText="1"/>
    </xf>
    <xf numFmtId="0" fontId="47" fillId="8" borderId="26" xfId="0" applyFont="1" applyFill="1" applyBorder="1" applyAlignment="1">
      <alignment horizontal="center" vertical="center"/>
    </xf>
    <xf numFmtId="0" fontId="46" fillId="0" borderId="136" xfId="0" applyFont="1" applyBorder="1" applyAlignment="1">
      <alignment horizontal="center" vertical="center"/>
    </xf>
    <xf numFmtId="0" fontId="47" fillId="0" borderId="137" xfId="0" applyFont="1" applyBorder="1" applyAlignment="1">
      <alignment horizontal="center" vertical="center"/>
    </xf>
    <xf numFmtId="0" fontId="47" fillId="0" borderId="138" xfId="0" applyFont="1" applyBorder="1" applyAlignment="1">
      <alignment horizontal="center" vertical="center"/>
    </xf>
    <xf numFmtId="0" fontId="47" fillId="0" borderId="139" xfId="0" applyFont="1" applyBorder="1" applyAlignment="1">
      <alignment horizontal="center" vertical="center"/>
    </xf>
    <xf numFmtId="0" fontId="47" fillId="0" borderId="141" xfId="0" applyFont="1" applyBorder="1" applyAlignment="1">
      <alignment horizontal="center" vertical="center" wrapText="1"/>
    </xf>
    <xf numFmtId="0" fontId="47" fillId="0" borderId="142" xfId="0" applyFont="1" applyBorder="1" applyAlignment="1">
      <alignment horizontal="center" vertical="center"/>
    </xf>
    <xf numFmtId="0" fontId="47" fillId="0" borderId="119" xfId="0" applyFont="1" applyBorder="1" applyAlignment="1">
      <alignment horizontal="center" vertical="center"/>
    </xf>
    <xf numFmtId="0" fontId="47" fillId="0" borderId="120" xfId="0" applyFont="1" applyBorder="1" applyAlignment="1">
      <alignment horizontal="center" vertical="center"/>
    </xf>
    <xf numFmtId="0" fontId="47" fillId="0" borderId="121" xfId="0" applyFont="1" applyBorder="1" applyAlignment="1">
      <alignment horizontal="center" vertical="center"/>
    </xf>
    <xf numFmtId="0" fontId="47" fillId="0" borderId="122" xfId="0" applyFont="1" applyBorder="1" applyAlignment="1">
      <alignment horizontal="center" vertical="center"/>
    </xf>
    <xf numFmtId="0" fontId="47" fillId="0" borderId="124" xfId="0" applyFont="1" applyBorder="1" applyAlignment="1">
      <alignment horizontal="center" vertical="center" wrapText="1"/>
    </xf>
    <xf numFmtId="0" fontId="47" fillId="0" borderId="125" xfId="0" applyFont="1" applyBorder="1" applyAlignment="1">
      <alignment horizontal="center" vertical="center"/>
    </xf>
    <xf numFmtId="0" fontId="46" fillId="0" borderId="143" xfId="0" applyFont="1" applyBorder="1" applyAlignment="1">
      <alignment horizontal="center" vertical="center"/>
    </xf>
    <xf numFmtId="0" fontId="47" fillId="0" borderId="24" xfId="0" applyFont="1" applyBorder="1" applyAlignment="1">
      <alignment horizontal="center" vertical="center"/>
    </xf>
    <xf numFmtId="0" fontId="47" fillId="0" borderId="23" xfId="0" applyFont="1" applyBorder="1" applyAlignment="1">
      <alignment horizontal="center" vertical="center"/>
    </xf>
    <xf numFmtId="0" fontId="47" fillId="0" borderId="144" xfId="0" applyFont="1" applyBorder="1" applyAlignment="1">
      <alignment horizontal="center" vertical="center"/>
    </xf>
    <xf numFmtId="0" fontId="47" fillId="0" borderId="25" xfId="0" applyFont="1" applyBorder="1" applyAlignment="1">
      <alignment horizontal="center" vertical="center" wrapText="1"/>
    </xf>
    <xf numFmtId="0" fontId="47" fillId="0" borderId="26" xfId="0" applyFont="1" applyBorder="1" applyAlignment="1">
      <alignment horizontal="center" vertical="center"/>
    </xf>
    <xf numFmtId="0" fontId="47" fillId="0" borderId="126" xfId="0" applyFont="1" applyBorder="1" applyAlignment="1">
      <alignment horizontal="center" vertical="center"/>
    </xf>
    <xf numFmtId="0" fontId="47" fillId="0" borderId="18" xfId="0" applyFont="1" applyBorder="1" applyAlignment="1">
      <alignment horizontal="center" vertical="center"/>
    </xf>
    <xf numFmtId="0" fontId="47" fillId="0" borderId="17" xfId="0" applyFont="1" applyBorder="1" applyAlignment="1">
      <alignment horizontal="center" vertical="center"/>
    </xf>
    <xf numFmtId="0" fontId="47" fillId="0" borderId="127" xfId="0" applyFont="1" applyBorder="1" applyAlignment="1">
      <alignment horizontal="center" vertical="center"/>
    </xf>
    <xf numFmtId="0" fontId="47" fillId="0" borderId="19" xfId="0" applyFont="1" applyBorder="1" applyAlignment="1">
      <alignment horizontal="center" vertical="center" wrapText="1"/>
    </xf>
    <xf numFmtId="0" fontId="47" fillId="0" borderId="20" xfId="0" applyFont="1" applyBorder="1" applyAlignment="1">
      <alignment horizontal="center" vertical="center"/>
    </xf>
    <xf numFmtId="176" fontId="4" fillId="15" borderId="0" xfId="0" applyNumberFormat="1" applyFont="1" applyFill="1" applyAlignment="1">
      <alignment horizontal="center" vertical="center"/>
    </xf>
    <xf numFmtId="0" fontId="46" fillId="48" borderId="119" xfId="0" applyFont="1" applyFill="1" applyBorder="1" applyAlignment="1">
      <alignment horizontal="center" vertical="center"/>
    </xf>
    <xf numFmtId="0" fontId="47" fillId="48" borderId="120" xfId="0" applyFont="1" applyFill="1" applyBorder="1" applyAlignment="1">
      <alignment horizontal="center" vertical="center"/>
    </xf>
    <xf numFmtId="0" fontId="47" fillId="48" borderId="121" xfId="0" applyFont="1" applyFill="1" applyBorder="1" applyAlignment="1">
      <alignment horizontal="center" vertical="center"/>
    </xf>
    <xf numFmtId="0" fontId="47" fillId="48" borderId="122" xfId="0" applyFont="1" applyFill="1" applyBorder="1" applyAlignment="1">
      <alignment horizontal="center" vertical="center"/>
    </xf>
    <xf numFmtId="0" fontId="47" fillId="48" borderId="124" xfId="0" applyFont="1" applyFill="1" applyBorder="1" applyAlignment="1">
      <alignment horizontal="center" vertical="center" wrapText="1"/>
    </xf>
    <xf numFmtId="0" fontId="47" fillId="48" borderId="125" xfId="0" applyFont="1" applyFill="1" applyBorder="1" applyAlignment="1">
      <alignment horizontal="center" vertical="center"/>
    </xf>
    <xf numFmtId="0" fontId="47" fillId="48" borderId="119" xfId="0" applyFont="1" applyFill="1" applyBorder="1" applyAlignment="1">
      <alignment horizontal="center" vertical="center"/>
    </xf>
    <xf numFmtId="0" fontId="37" fillId="15" borderId="0" xfId="0" applyFont="1" applyFill="1" applyAlignment="1">
      <alignment horizontal="center" vertical="center"/>
    </xf>
    <xf numFmtId="0" fontId="47" fillId="8" borderId="129" xfId="0" applyFont="1" applyFill="1" applyBorder="1" applyAlignment="1">
      <alignment horizontal="center" vertical="center"/>
    </xf>
    <xf numFmtId="0" fontId="47" fillId="8" borderId="130" xfId="0" applyFont="1" applyFill="1" applyBorder="1" applyAlignment="1">
      <alignment horizontal="center" vertical="center"/>
    </xf>
    <xf numFmtId="0" fontId="47" fillId="8" borderId="131" xfId="0" applyFont="1" applyFill="1" applyBorder="1" applyAlignment="1">
      <alignment horizontal="center" vertical="center"/>
    </xf>
    <xf numFmtId="0" fontId="47" fillId="8" borderId="132" xfId="0" applyFont="1" applyFill="1" applyBorder="1" applyAlignment="1">
      <alignment horizontal="center" vertical="center"/>
    </xf>
    <xf numFmtId="0" fontId="47" fillId="8" borderId="134" xfId="0" applyFont="1" applyFill="1" applyBorder="1" applyAlignment="1">
      <alignment horizontal="center" vertical="center" wrapText="1"/>
    </xf>
    <xf numFmtId="0" fontId="47" fillId="8" borderId="135" xfId="0" applyFont="1" applyFill="1" applyBorder="1" applyAlignment="1">
      <alignment horizontal="center" vertical="center"/>
    </xf>
    <xf numFmtId="0" fontId="47" fillId="7" borderId="146" xfId="0" applyFont="1" applyFill="1" applyBorder="1" applyAlignment="1">
      <alignment horizontal="center" vertical="center"/>
    </xf>
    <xf numFmtId="0" fontId="47" fillId="7" borderId="147" xfId="0" applyFont="1" applyFill="1" applyBorder="1" applyAlignment="1">
      <alignment horizontal="center" vertical="center"/>
    </xf>
    <xf numFmtId="0" fontId="47" fillId="7" borderId="148" xfId="0" applyFont="1" applyFill="1" applyBorder="1" applyAlignment="1">
      <alignment horizontal="center" vertical="center"/>
    </xf>
    <xf numFmtId="0" fontId="47" fillId="7" borderId="149" xfId="0" applyFont="1" applyFill="1" applyBorder="1" applyAlignment="1">
      <alignment horizontal="center" vertical="center"/>
    </xf>
    <xf numFmtId="0" fontId="47" fillId="7" borderId="151" xfId="0" applyFont="1" applyFill="1" applyBorder="1" applyAlignment="1">
      <alignment horizontal="center" vertical="center" wrapText="1"/>
    </xf>
    <xf numFmtId="0" fontId="47" fillId="7" borderId="152" xfId="0" applyFont="1" applyFill="1" applyBorder="1" applyAlignment="1">
      <alignment horizontal="center" vertical="center"/>
    </xf>
    <xf numFmtId="0" fontId="4" fillId="3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5" borderId="0" xfId="0" applyFont="1" applyFill="1">
      <alignment vertical="center"/>
    </xf>
    <xf numFmtId="178" fontId="4" fillId="5" borderId="0" xfId="0" applyNumberFormat="1" applyFont="1" applyFill="1" applyAlignment="1">
      <alignment horizontal="center" vertical="center"/>
    </xf>
    <xf numFmtId="179" fontId="7" fillId="50" borderId="156" xfId="0" applyNumberFormat="1" applyFont="1" applyFill="1" applyBorder="1" applyAlignment="1">
      <alignment horizontal="center" vertical="center" wrapText="1"/>
    </xf>
    <xf numFmtId="180" fontId="7" fillId="15" borderId="156" xfId="0" applyNumberFormat="1" applyFont="1" applyFill="1" applyBorder="1" applyAlignment="1">
      <alignment horizontal="center" vertical="center" wrapText="1"/>
    </xf>
    <xf numFmtId="181" fontId="7" fillId="51" borderId="156" xfId="0" applyNumberFormat="1" applyFont="1" applyFill="1" applyBorder="1" applyAlignment="1">
      <alignment horizontal="center" vertical="center" wrapText="1"/>
    </xf>
    <xf numFmtId="183" fontId="7" fillId="15" borderId="156" xfId="0" applyNumberFormat="1" applyFont="1" applyFill="1" applyBorder="1" applyAlignment="1">
      <alignment horizontal="center" vertical="center" wrapText="1"/>
    </xf>
    <xf numFmtId="179" fontId="49" fillId="5" borderId="0" xfId="0" applyNumberFormat="1" applyFont="1" applyFill="1" applyAlignment="1">
      <alignment horizontal="center" vertical="center" wrapText="1"/>
    </xf>
    <xf numFmtId="184" fontId="49" fillId="5" borderId="0" xfId="0" applyNumberFormat="1" applyFont="1" applyFill="1" applyAlignment="1">
      <alignment horizontal="center" vertical="center" wrapText="1"/>
    </xf>
    <xf numFmtId="185" fontId="49" fillId="5" borderId="0" xfId="0" applyNumberFormat="1" applyFont="1" applyFill="1" applyAlignment="1">
      <alignment horizontal="center" vertical="center" wrapText="1"/>
    </xf>
    <xf numFmtId="181" fontId="49" fillId="5" borderId="0" xfId="0" applyNumberFormat="1" applyFont="1" applyFill="1" applyAlignment="1">
      <alignment horizontal="center" vertical="center" wrapText="1"/>
    </xf>
    <xf numFmtId="182" fontId="49" fillId="5" borderId="0" xfId="0" applyNumberFormat="1" applyFont="1" applyFill="1" applyAlignment="1">
      <alignment horizontal="center" vertical="center" wrapText="1"/>
    </xf>
    <xf numFmtId="183" fontId="49" fillId="5" borderId="0" xfId="0" applyNumberFormat="1" applyFont="1" applyFill="1" applyAlignment="1">
      <alignment horizontal="center" vertical="center" wrapText="1"/>
    </xf>
    <xf numFmtId="187" fontId="7" fillId="51" borderId="156" xfId="0" applyNumberFormat="1" applyFont="1" applyFill="1" applyBorder="1" applyAlignment="1">
      <alignment horizontal="center" vertical="center" wrapText="1"/>
    </xf>
    <xf numFmtId="188" fontId="7" fillId="15" borderId="156" xfId="0" applyNumberFormat="1" applyFont="1" applyFill="1" applyBorder="1" applyAlignment="1">
      <alignment horizontal="center" vertical="center" wrapText="1"/>
    </xf>
    <xf numFmtId="189" fontId="7" fillId="50" borderId="156" xfId="0" applyNumberFormat="1" applyFont="1" applyFill="1" applyBorder="1" applyAlignment="1">
      <alignment horizontal="center" vertical="center" wrapText="1"/>
    </xf>
    <xf numFmtId="190" fontId="7" fillId="15" borderId="156" xfId="0" applyNumberFormat="1" applyFont="1" applyFill="1" applyBorder="1" applyAlignment="1">
      <alignment horizontal="center" vertical="center" wrapText="1"/>
    </xf>
    <xf numFmtId="187" fontId="49" fillId="5" borderId="0" xfId="0" applyNumberFormat="1" applyFont="1" applyFill="1" applyAlignment="1">
      <alignment horizontal="center" vertical="center" wrapText="1"/>
    </xf>
    <xf numFmtId="191" fontId="49" fillId="5" borderId="0" xfId="0" applyNumberFormat="1" applyFont="1" applyFill="1" applyAlignment="1">
      <alignment horizontal="center" vertical="center" wrapText="1"/>
    </xf>
    <xf numFmtId="192" fontId="49" fillId="5" borderId="0" xfId="0" applyNumberFormat="1" applyFont="1" applyFill="1" applyAlignment="1">
      <alignment horizontal="center" vertical="center" wrapText="1"/>
    </xf>
    <xf numFmtId="190" fontId="49" fillId="5" borderId="0" xfId="0" applyNumberFormat="1" applyFont="1" applyFill="1" applyAlignment="1">
      <alignment horizontal="center" vertical="center" wrapText="1"/>
    </xf>
    <xf numFmtId="0" fontId="49" fillId="5" borderId="0" xfId="0" applyFont="1" applyFill="1" applyAlignment="1">
      <alignment horizontal="center" vertical="center" wrapText="1"/>
    </xf>
    <xf numFmtId="0" fontId="50" fillId="50" borderId="54" xfId="0" applyFont="1" applyFill="1" applyBorder="1">
      <alignment vertical="center"/>
    </xf>
    <xf numFmtId="0" fontId="50" fillId="50" borderId="69" xfId="0" applyFont="1" applyFill="1" applyBorder="1">
      <alignment vertical="center"/>
    </xf>
    <xf numFmtId="176" fontId="51" fillId="0" borderId="72" xfId="0" applyNumberFormat="1" applyFont="1" applyBorder="1" applyAlignment="1" applyProtection="1">
      <alignment horizontal="center" vertical="center" wrapText="1"/>
      <protection locked="0"/>
    </xf>
    <xf numFmtId="0" fontId="50" fillId="50" borderId="55" xfId="0" applyFont="1" applyFill="1" applyBorder="1">
      <alignment vertical="center"/>
    </xf>
    <xf numFmtId="0" fontId="50" fillId="50" borderId="71" xfId="0" applyFont="1" applyFill="1" applyBorder="1">
      <alignment vertical="center"/>
    </xf>
    <xf numFmtId="176" fontId="51" fillId="0" borderId="157" xfId="0" applyNumberFormat="1" applyFont="1" applyBorder="1" applyAlignment="1" applyProtection="1">
      <alignment horizontal="center" vertical="center" wrapText="1"/>
      <protection locked="0"/>
    </xf>
    <xf numFmtId="0" fontId="50" fillId="50" borderId="56" xfId="0" applyFont="1" applyFill="1" applyBorder="1">
      <alignment vertical="center"/>
    </xf>
    <xf numFmtId="0" fontId="50" fillId="50" borderId="87" xfId="0" applyFont="1" applyFill="1" applyBorder="1">
      <alignment vertical="center"/>
    </xf>
    <xf numFmtId="176" fontId="51" fillId="0" borderId="73" xfId="0" applyNumberFormat="1" applyFont="1" applyBorder="1" applyAlignment="1" applyProtection="1">
      <alignment horizontal="center" vertical="center" wrapText="1"/>
      <protection locked="0"/>
    </xf>
    <xf numFmtId="0" fontId="50" fillId="15" borderId="54" xfId="0" applyFont="1" applyFill="1" applyBorder="1">
      <alignment vertical="center"/>
    </xf>
    <xf numFmtId="0" fontId="50" fillId="15" borderId="69" xfId="0" applyFont="1" applyFill="1" applyBorder="1">
      <alignment vertical="center"/>
    </xf>
    <xf numFmtId="0" fontId="50" fillId="15" borderId="55" xfId="0" applyFont="1" applyFill="1" applyBorder="1">
      <alignment vertical="center"/>
    </xf>
    <xf numFmtId="0" fontId="50" fillId="15" borderId="71" xfId="0" applyFont="1" applyFill="1" applyBorder="1">
      <alignment vertical="center"/>
    </xf>
    <xf numFmtId="0" fontId="50" fillId="15" borderId="56" xfId="0" applyFont="1" applyFill="1" applyBorder="1">
      <alignment vertical="center"/>
    </xf>
    <xf numFmtId="0" fontId="50" fillId="15" borderId="87" xfId="0" applyFont="1" applyFill="1" applyBorder="1">
      <alignment vertical="center"/>
    </xf>
    <xf numFmtId="0" fontId="50" fillId="6" borderId="55" xfId="0" applyFont="1" applyFill="1" applyBorder="1">
      <alignment vertical="center"/>
    </xf>
    <xf numFmtId="0" fontId="50" fillId="6" borderId="71" xfId="0" applyFont="1" applyFill="1" applyBorder="1">
      <alignment vertical="center"/>
    </xf>
    <xf numFmtId="0" fontId="50" fillId="6" borderId="56" xfId="0" applyFont="1" applyFill="1" applyBorder="1">
      <alignment vertical="center"/>
    </xf>
    <xf numFmtId="0" fontId="50" fillId="6" borderId="87" xfId="0" applyFont="1" applyFill="1" applyBorder="1">
      <alignment vertical="center"/>
    </xf>
    <xf numFmtId="0" fontId="50" fillId="51" borderId="54" xfId="0" applyFont="1" applyFill="1" applyBorder="1">
      <alignment vertical="center"/>
    </xf>
    <xf numFmtId="0" fontId="50" fillId="51" borderId="69" xfId="0" applyFont="1" applyFill="1" applyBorder="1">
      <alignment vertical="center"/>
    </xf>
    <xf numFmtId="0" fontId="50" fillId="51" borderId="55" xfId="0" applyFont="1" applyFill="1" applyBorder="1">
      <alignment vertical="center"/>
    </xf>
    <xf numFmtId="0" fontId="50" fillId="51" borderId="71" xfId="0" applyFont="1" applyFill="1" applyBorder="1">
      <alignment vertical="center"/>
    </xf>
    <xf numFmtId="0" fontId="50" fillId="51" borderId="56" xfId="0" applyFont="1" applyFill="1" applyBorder="1">
      <alignment vertical="center"/>
    </xf>
    <xf numFmtId="0" fontId="50" fillId="51" borderId="87" xfId="0" applyFont="1" applyFill="1" applyBorder="1">
      <alignment vertical="center"/>
    </xf>
    <xf numFmtId="0" fontId="50" fillId="9" borderId="54" xfId="0" applyFont="1" applyFill="1" applyBorder="1">
      <alignment vertical="center"/>
    </xf>
    <xf numFmtId="0" fontId="50" fillId="9" borderId="69" xfId="0" applyFont="1" applyFill="1" applyBorder="1">
      <alignment vertical="center"/>
    </xf>
    <xf numFmtId="0" fontId="50" fillId="9" borderId="55" xfId="0" applyFont="1" applyFill="1" applyBorder="1">
      <alignment vertical="center"/>
    </xf>
    <xf numFmtId="0" fontId="50" fillId="9" borderId="71" xfId="0" applyFont="1" applyFill="1" applyBorder="1">
      <alignment vertical="center"/>
    </xf>
    <xf numFmtId="0" fontId="50" fillId="9" borderId="56" xfId="0" applyFont="1" applyFill="1" applyBorder="1">
      <alignment vertical="center"/>
    </xf>
    <xf numFmtId="0" fontId="50" fillId="9" borderId="87" xfId="0" applyFont="1" applyFill="1" applyBorder="1">
      <alignment vertical="center"/>
    </xf>
    <xf numFmtId="0" fontId="50" fillId="15" borderId="59" xfId="0" applyFont="1" applyFill="1" applyBorder="1">
      <alignment vertical="center"/>
    </xf>
    <xf numFmtId="0" fontId="50" fillId="15" borderId="76" xfId="0" applyFont="1" applyFill="1" applyBorder="1">
      <alignment vertical="center"/>
    </xf>
    <xf numFmtId="176" fontId="51" fillId="0" borderId="158" xfId="0" applyNumberFormat="1" applyFont="1" applyBorder="1" applyAlignment="1" applyProtection="1">
      <alignment horizontal="center" vertical="center" wrapText="1"/>
      <protection locked="0"/>
    </xf>
    <xf numFmtId="0" fontId="52" fillId="5" borderId="0" xfId="0" applyFont="1" applyFill="1" applyAlignment="1">
      <alignment horizontal="center" vertical="center" wrapText="1"/>
    </xf>
    <xf numFmtId="0" fontId="1" fillId="5" borderId="0" xfId="0" applyFont="1" applyFill="1">
      <alignment vertical="center"/>
    </xf>
    <xf numFmtId="0" fontId="4" fillId="5" borderId="0" xfId="0" applyFont="1" applyFill="1" applyAlignment="1">
      <alignment horizontal="left" vertical="center"/>
    </xf>
    <xf numFmtId="0" fontId="49" fillId="5" borderId="0" xfId="0" applyFont="1" applyFill="1" applyAlignment="1">
      <alignment vertical="center" wrapText="1"/>
    </xf>
    <xf numFmtId="178" fontId="49" fillId="5" borderId="0" xfId="0" applyNumberFormat="1" applyFont="1" applyFill="1" applyAlignment="1">
      <alignment horizontal="center" vertical="center" wrapText="1"/>
    </xf>
    <xf numFmtId="193" fontId="49" fillId="5" borderId="0" xfId="0" applyNumberFormat="1" applyFont="1" applyFill="1" applyAlignment="1">
      <alignment vertical="center" wrapText="1"/>
    </xf>
    <xf numFmtId="193" fontId="49" fillId="5" borderId="0" xfId="0" applyNumberFormat="1" applyFont="1" applyFill="1" applyAlignment="1">
      <alignment horizontal="center" vertical="center" wrapText="1"/>
    </xf>
    <xf numFmtId="197" fontId="49" fillId="5" borderId="0" xfId="0" applyNumberFormat="1" applyFont="1" applyFill="1" applyAlignment="1">
      <alignment vertical="center" wrapText="1"/>
    </xf>
    <xf numFmtId="199" fontId="49" fillId="5" borderId="0" xfId="0" applyNumberFormat="1" applyFont="1" applyFill="1" applyAlignment="1">
      <alignment vertical="center" wrapText="1"/>
    </xf>
    <xf numFmtId="200" fontId="49" fillId="5" borderId="0" xfId="0" applyNumberFormat="1" applyFont="1" applyFill="1" applyAlignment="1">
      <alignment vertical="center" wrapText="1"/>
    </xf>
    <xf numFmtId="201" fontId="49" fillId="5" borderId="0" xfId="0" applyNumberFormat="1" applyFont="1" applyFill="1" applyAlignment="1">
      <alignment vertical="center" wrapText="1"/>
    </xf>
    <xf numFmtId="0" fontId="5" fillId="53" borderId="163" xfId="0" applyFont="1" applyFill="1" applyBorder="1">
      <alignment vertical="center"/>
    </xf>
    <xf numFmtId="0" fontId="50" fillId="53" borderId="95" xfId="0" applyFont="1" applyFill="1" applyBorder="1">
      <alignment vertical="center"/>
    </xf>
    <xf numFmtId="0" fontId="50" fillId="53" borderId="95" xfId="0" applyFont="1" applyFill="1" applyBorder="1" applyAlignment="1">
      <alignment horizontal="left" vertical="center"/>
    </xf>
    <xf numFmtId="0" fontId="50" fillId="53" borderId="164" xfId="0" applyFont="1" applyFill="1" applyBorder="1" applyAlignment="1">
      <alignment horizontal="left" vertical="center"/>
    </xf>
    <xf numFmtId="0" fontId="5" fillId="53" borderId="55" xfId="0" applyFont="1" applyFill="1" applyBorder="1">
      <alignment vertical="center"/>
    </xf>
    <xf numFmtId="0" fontId="50" fillId="53" borderId="71" xfId="0" applyFont="1" applyFill="1" applyBorder="1">
      <alignment vertical="center"/>
    </xf>
    <xf numFmtId="0" fontId="50" fillId="53" borderId="71" xfId="0" applyFont="1" applyFill="1" applyBorder="1" applyAlignment="1">
      <alignment horizontal="left" vertical="center"/>
    </xf>
    <xf numFmtId="0" fontId="50" fillId="53" borderId="165" xfId="0" applyFont="1" applyFill="1" applyBorder="1" applyAlignment="1">
      <alignment horizontal="left" vertical="center"/>
    </xf>
    <xf numFmtId="176" fontId="54" fillId="0" borderId="80" xfId="0" applyNumberFormat="1" applyFont="1" applyBorder="1" applyAlignment="1" applyProtection="1">
      <alignment horizontal="center" vertical="center" wrapText="1"/>
      <protection locked="0"/>
    </xf>
    <xf numFmtId="0" fontId="5" fillId="53" borderId="59" xfId="0" applyFont="1" applyFill="1" applyBorder="1">
      <alignment vertical="center"/>
    </xf>
    <xf numFmtId="0" fontId="50" fillId="53" borderId="76" xfId="0" applyFont="1" applyFill="1" applyBorder="1">
      <alignment vertical="center"/>
    </xf>
    <xf numFmtId="0" fontId="50" fillId="53" borderId="76" xfId="0" applyFont="1" applyFill="1" applyBorder="1" applyAlignment="1">
      <alignment horizontal="left" vertical="center"/>
    </xf>
    <xf numFmtId="0" fontId="50" fillId="53" borderId="166" xfId="0" applyFont="1" applyFill="1" applyBorder="1" applyAlignment="1">
      <alignment horizontal="left" vertical="center"/>
    </xf>
    <xf numFmtId="176" fontId="54" fillId="0" borderId="167" xfId="0" applyNumberFormat="1" applyFont="1" applyBorder="1" applyAlignment="1" applyProtection="1">
      <alignment horizontal="center" vertical="center" wrapText="1"/>
      <protection locked="0"/>
    </xf>
    <xf numFmtId="0" fontId="5" fillId="54" borderId="163" xfId="0" applyFont="1" applyFill="1" applyBorder="1">
      <alignment vertical="center"/>
    </xf>
    <xf numFmtId="0" fontId="50" fillId="54" borderId="95" xfId="0" applyFont="1" applyFill="1" applyBorder="1">
      <alignment vertical="center"/>
    </xf>
    <xf numFmtId="0" fontId="50" fillId="54" borderId="95" xfId="0" applyFont="1" applyFill="1" applyBorder="1" applyAlignment="1">
      <alignment horizontal="left" vertical="center"/>
    </xf>
    <xf numFmtId="0" fontId="50" fillId="54" borderId="164" xfId="0" applyFont="1" applyFill="1" applyBorder="1" applyAlignment="1">
      <alignment horizontal="left" vertical="center"/>
    </xf>
    <xf numFmtId="0" fontId="5" fillId="54" borderId="55" xfId="0" applyFont="1" applyFill="1" applyBorder="1">
      <alignment vertical="center"/>
    </xf>
    <xf numFmtId="0" fontId="50" fillId="54" borderId="71" xfId="0" applyFont="1" applyFill="1" applyBorder="1">
      <alignment vertical="center"/>
    </xf>
    <xf numFmtId="0" fontId="50" fillId="54" borderId="71" xfId="0" applyFont="1" applyFill="1" applyBorder="1" applyAlignment="1">
      <alignment horizontal="left" vertical="center"/>
    </xf>
    <xf numFmtId="0" fontId="50" fillId="54" borderId="165" xfId="0" applyFont="1" applyFill="1" applyBorder="1" applyAlignment="1">
      <alignment horizontal="left" vertical="center"/>
    </xf>
    <xf numFmtId="0" fontId="5" fillId="54" borderId="59" xfId="0" applyFont="1" applyFill="1" applyBorder="1">
      <alignment vertical="center"/>
    </xf>
    <xf numFmtId="0" fontId="50" fillId="54" borderId="76" xfId="0" applyFont="1" applyFill="1" applyBorder="1">
      <alignment vertical="center"/>
    </xf>
    <xf numFmtId="0" fontId="50" fillId="54" borderId="76" xfId="0" applyFont="1" applyFill="1" applyBorder="1" applyAlignment="1">
      <alignment horizontal="left" vertical="center"/>
    </xf>
    <xf numFmtId="0" fontId="50" fillId="54" borderId="166" xfId="0" applyFont="1" applyFill="1" applyBorder="1" applyAlignment="1">
      <alignment horizontal="left" vertical="center"/>
    </xf>
    <xf numFmtId="0" fontId="5" fillId="55" borderId="163" xfId="0" applyFont="1" applyFill="1" applyBorder="1">
      <alignment vertical="center"/>
    </xf>
    <xf numFmtId="0" fontId="50" fillId="55" borderId="95" xfId="0" applyFont="1" applyFill="1" applyBorder="1">
      <alignment vertical="center"/>
    </xf>
    <xf numFmtId="0" fontId="50" fillId="55" borderId="95" xfId="0" applyFont="1" applyFill="1" applyBorder="1" applyAlignment="1">
      <alignment horizontal="left" vertical="center"/>
    </xf>
    <xf numFmtId="0" fontId="50" fillId="55" borderId="164" xfId="0" applyFont="1" applyFill="1" applyBorder="1" applyAlignment="1">
      <alignment horizontal="left" vertical="center"/>
    </xf>
    <xf numFmtId="0" fontId="5" fillId="55" borderId="55" xfId="0" applyFont="1" applyFill="1" applyBorder="1">
      <alignment vertical="center"/>
    </xf>
    <xf numFmtId="0" fontId="50" fillId="55" borderId="71" xfId="0" applyFont="1" applyFill="1" applyBorder="1">
      <alignment vertical="center"/>
    </xf>
    <xf numFmtId="0" fontId="50" fillId="55" borderId="71" xfId="0" applyFont="1" applyFill="1" applyBorder="1" applyAlignment="1">
      <alignment horizontal="left" vertical="center"/>
    </xf>
    <xf numFmtId="0" fontId="50" fillId="55" borderId="165" xfId="0" applyFont="1" applyFill="1" applyBorder="1" applyAlignment="1">
      <alignment horizontal="left" vertical="center"/>
    </xf>
    <xf numFmtId="0" fontId="5" fillId="55" borderId="59" xfId="0" applyFont="1" applyFill="1" applyBorder="1">
      <alignment vertical="center"/>
    </xf>
    <xf numFmtId="0" fontId="50" fillId="55" borderId="76" xfId="0" applyFont="1" applyFill="1" applyBorder="1">
      <alignment vertical="center"/>
    </xf>
    <xf numFmtId="0" fontId="50" fillId="55" borderId="76" xfId="0" applyFont="1" applyFill="1" applyBorder="1" applyAlignment="1">
      <alignment horizontal="left" vertical="center"/>
    </xf>
    <xf numFmtId="0" fontId="50" fillId="55" borderId="166" xfId="0" applyFont="1" applyFill="1" applyBorder="1" applyAlignment="1">
      <alignment horizontal="left" vertical="center"/>
    </xf>
    <xf numFmtId="0" fontId="49" fillId="5" borderId="0" xfId="0" applyFont="1" applyFill="1">
      <alignment vertical="center"/>
    </xf>
    <xf numFmtId="0" fontId="55" fillId="15" borderId="0" xfId="0" applyFont="1" applyFill="1">
      <alignment vertical="center"/>
    </xf>
    <xf numFmtId="178" fontId="55" fillId="15" borderId="0" xfId="0" applyNumberFormat="1" applyFont="1" applyFill="1" applyAlignment="1">
      <alignment horizontal="center" vertical="center"/>
    </xf>
    <xf numFmtId="203" fontId="19" fillId="15" borderId="113" xfId="0" applyNumberFormat="1" applyFont="1" applyFill="1" applyBorder="1">
      <alignment vertical="center"/>
    </xf>
    <xf numFmtId="203" fontId="19" fillId="15" borderId="0" xfId="0" applyNumberFormat="1" applyFont="1" applyFill="1">
      <alignment vertical="center"/>
    </xf>
    <xf numFmtId="0" fontId="56" fillId="15" borderId="0" xfId="0" applyFont="1" applyFill="1" applyAlignment="1">
      <alignment horizontal="center" vertical="center"/>
    </xf>
    <xf numFmtId="204" fontId="55" fillId="15" borderId="0" xfId="0" applyNumberFormat="1" applyFont="1" applyFill="1">
      <alignment vertical="center"/>
    </xf>
    <xf numFmtId="204" fontId="56" fillId="15" borderId="0" xfId="0" applyNumberFormat="1" applyFont="1" applyFill="1">
      <alignment vertical="center"/>
    </xf>
    <xf numFmtId="207" fontId="55" fillId="15" borderId="0" xfId="0" applyNumberFormat="1" applyFont="1" applyFill="1">
      <alignment vertical="center"/>
    </xf>
    <xf numFmtId="207" fontId="56" fillId="15" borderId="0" xfId="0" applyNumberFormat="1" applyFont="1" applyFill="1">
      <alignment vertical="center"/>
    </xf>
    <xf numFmtId="210" fontId="55" fillId="15" borderId="0" xfId="0" applyNumberFormat="1" applyFont="1" applyFill="1">
      <alignment vertical="center"/>
    </xf>
    <xf numFmtId="210" fontId="56" fillId="15" borderId="0" xfId="0" applyNumberFormat="1" applyFont="1" applyFill="1">
      <alignment vertical="center"/>
    </xf>
    <xf numFmtId="205" fontId="55" fillId="15" borderId="0" xfId="0" applyNumberFormat="1" applyFont="1" applyFill="1">
      <alignment vertical="center"/>
    </xf>
    <xf numFmtId="205" fontId="56" fillId="15" borderId="0" xfId="0" applyNumberFormat="1" applyFont="1" applyFill="1">
      <alignment vertical="center"/>
    </xf>
    <xf numFmtId="208" fontId="55" fillId="15" borderId="0" xfId="0" applyNumberFormat="1" applyFont="1" applyFill="1">
      <alignment vertical="center"/>
    </xf>
    <xf numFmtId="208" fontId="56" fillId="15" borderId="0" xfId="0" applyNumberFormat="1" applyFont="1" applyFill="1">
      <alignment vertical="center"/>
    </xf>
    <xf numFmtId="206" fontId="55" fillId="15" borderId="0" xfId="0" applyNumberFormat="1" applyFont="1" applyFill="1">
      <alignment vertical="center"/>
    </xf>
    <xf numFmtId="206" fontId="56" fillId="15" borderId="0" xfId="0" applyNumberFormat="1" applyFont="1" applyFill="1">
      <alignment vertical="center"/>
    </xf>
    <xf numFmtId="209" fontId="55" fillId="15" borderId="0" xfId="0" applyNumberFormat="1" applyFont="1" applyFill="1">
      <alignment vertical="center"/>
    </xf>
    <xf numFmtId="209" fontId="56" fillId="15" borderId="0" xfId="0" applyNumberFormat="1" applyFont="1" applyFill="1">
      <alignment vertical="center"/>
    </xf>
    <xf numFmtId="211" fontId="55" fillId="15" borderId="0" xfId="0" applyNumberFormat="1" applyFont="1" applyFill="1">
      <alignment vertical="center"/>
    </xf>
    <xf numFmtId="211" fontId="56" fillId="15" borderId="0" xfId="0" applyNumberFormat="1" applyFont="1" applyFill="1">
      <alignment vertical="center"/>
    </xf>
    <xf numFmtId="213" fontId="55" fillId="15" borderId="0" xfId="0" applyNumberFormat="1" applyFont="1" applyFill="1">
      <alignment vertical="center"/>
    </xf>
    <xf numFmtId="213" fontId="56" fillId="15" borderId="0" xfId="0" applyNumberFormat="1" applyFont="1" applyFill="1">
      <alignment vertical="center"/>
    </xf>
    <xf numFmtId="215" fontId="55" fillId="15" borderId="0" xfId="0" applyNumberFormat="1" applyFont="1" applyFill="1">
      <alignment vertical="center"/>
    </xf>
    <xf numFmtId="215" fontId="56" fillId="15" borderId="0" xfId="0" applyNumberFormat="1" applyFont="1" applyFill="1">
      <alignment vertical="center"/>
    </xf>
    <xf numFmtId="214" fontId="56" fillId="15" borderId="0" xfId="0" applyNumberFormat="1" applyFont="1" applyFill="1" applyAlignment="1">
      <alignment horizontal="center" vertical="center"/>
    </xf>
    <xf numFmtId="0" fontId="57" fillId="5" borderId="15" xfId="0" applyFont="1" applyFill="1" applyBorder="1" applyAlignment="1">
      <alignment horizontal="center" vertical="center"/>
    </xf>
    <xf numFmtId="0" fontId="58" fillId="5" borderId="17" xfId="0" applyFont="1" applyFill="1" applyBorder="1" applyAlignment="1">
      <alignment vertical="center" wrapText="1"/>
    </xf>
    <xf numFmtId="0" fontId="58" fillId="5" borderId="69" xfId="0" applyFont="1" applyFill="1" applyBorder="1" applyAlignment="1">
      <alignment vertical="center" wrapText="1"/>
    </xf>
    <xf numFmtId="0" fontId="58" fillId="5" borderId="19" xfId="0" applyFont="1" applyFill="1" applyBorder="1" applyAlignment="1">
      <alignment vertical="center" wrapText="1"/>
    </xf>
    <xf numFmtId="0" fontId="58" fillId="5" borderId="17" xfId="0" applyFont="1" applyFill="1" applyBorder="1" applyAlignment="1">
      <alignment horizontal="left" vertical="center"/>
    </xf>
    <xf numFmtId="0" fontId="58" fillId="5" borderId="69" xfId="0" applyFont="1" applyFill="1" applyBorder="1" applyAlignment="1">
      <alignment horizontal="left" vertical="center"/>
    </xf>
    <xf numFmtId="178" fontId="58" fillId="5" borderId="18" xfId="0" applyNumberFormat="1" applyFont="1" applyFill="1" applyBorder="1" applyAlignment="1">
      <alignment horizontal="center" vertical="center"/>
    </xf>
    <xf numFmtId="0" fontId="58" fillId="5" borderId="17" xfId="0" applyFont="1" applyFill="1" applyBorder="1">
      <alignment vertical="center"/>
    </xf>
    <xf numFmtId="0" fontId="58" fillId="5" borderId="172" xfId="0" applyFont="1" applyFill="1" applyBorder="1">
      <alignment vertical="center"/>
    </xf>
    <xf numFmtId="176" fontId="10" fillId="0" borderId="78" xfId="0" applyNumberFormat="1" applyFont="1" applyBorder="1" applyAlignment="1" applyProtection="1">
      <alignment horizontal="center" vertical="center"/>
      <protection locked="0"/>
    </xf>
    <xf numFmtId="0" fontId="57" fillId="5" borderId="32" xfId="0" applyFont="1" applyFill="1" applyBorder="1" applyAlignment="1">
      <alignment horizontal="center" vertical="center"/>
    </xf>
    <xf numFmtId="0" fontId="58" fillId="5" borderId="34" xfId="0" applyFont="1" applyFill="1" applyBorder="1">
      <alignment vertical="center"/>
    </xf>
    <xf numFmtId="0" fontId="58" fillId="5" borderId="71" xfId="0" applyFont="1" applyFill="1" applyBorder="1">
      <alignment vertical="center"/>
    </xf>
    <xf numFmtId="0" fontId="58" fillId="5" borderId="36" xfId="0" applyFont="1" applyFill="1" applyBorder="1">
      <alignment vertical="center"/>
    </xf>
    <xf numFmtId="0" fontId="58" fillId="5" borderId="34" xfId="0" applyFont="1" applyFill="1" applyBorder="1" applyAlignment="1">
      <alignment horizontal="left" vertical="center"/>
    </xf>
    <xf numFmtId="0" fontId="58" fillId="5" borderId="71" xfId="0" applyFont="1" applyFill="1" applyBorder="1" applyAlignment="1">
      <alignment horizontal="left" vertical="center"/>
    </xf>
    <xf numFmtId="178" fontId="58" fillId="5" borderId="35" xfId="0" applyNumberFormat="1" applyFont="1" applyFill="1" applyBorder="1" applyAlignment="1">
      <alignment horizontal="center" vertical="center"/>
    </xf>
    <xf numFmtId="0" fontId="58" fillId="5" borderId="165" xfId="0" applyFont="1" applyFill="1" applyBorder="1">
      <alignment vertical="center"/>
    </xf>
    <xf numFmtId="176" fontId="10" fillId="0" borderId="80" xfId="0" applyNumberFormat="1" applyFont="1" applyBorder="1" applyAlignment="1" applyProtection="1">
      <alignment horizontal="center" vertical="center"/>
      <protection locked="0"/>
    </xf>
    <xf numFmtId="0" fontId="58" fillId="5" borderId="34" xfId="0" applyFont="1" applyFill="1" applyBorder="1" applyAlignment="1">
      <alignment vertical="center" wrapText="1"/>
    </xf>
    <xf numFmtId="0" fontId="58" fillId="5" borderId="71" xfId="0" applyFont="1" applyFill="1" applyBorder="1" applyAlignment="1">
      <alignment vertical="center" wrapText="1"/>
    </xf>
    <xf numFmtId="0" fontId="58" fillId="5" borderId="36" xfId="0" applyFont="1" applyFill="1" applyBorder="1" applyAlignment="1">
      <alignment vertical="center" wrapText="1"/>
    </xf>
    <xf numFmtId="0" fontId="58" fillId="5" borderId="34" xfId="0" applyFont="1" applyFill="1" applyBorder="1" applyAlignment="1">
      <alignment horizontal="left" vertical="center" wrapText="1"/>
    </xf>
    <xf numFmtId="0" fontId="57" fillId="5" borderId="43" xfId="0" applyFont="1" applyFill="1" applyBorder="1" applyAlignment="1">
      <alignment horizontal="center" vertical="center"/>
    </xf>
    <xf numFmtId="0" fontId="58" fillId="5" borderId="45" xfId="0" applyFont="1" applyFill="1" applyBorder="1">
      <alignment vertical="center"/>
    </xf>
    <xf numFmtId="0" fontId="58" fillId="5" borderId="76" xfId="0" applyFont="1" applyFill="1" applyBorder="1">
      <alignment vertical="center"/>
    </xf>
    <xf numFmtId="0" fontId="58" fillId="5" borderId="47" xfId="0" applyFont="1" applyFill="1" applyBorder="1">
      <alignment vertical="center"/>
    </xf>
    <xf numFmtId="0" fontId="58" fillId="5" borderId="45" xfId="0" applyFont="1" applyFill="1" applyBorder="1" applyAlignment="1">
      <alignment horizontal="left" vertical="center"/>
    </xf>
    <xf numFmtId="0" fontId="58" fillId="5" borderId="76" xfId="0" applyFont="1" applyFill="1" applyBorder="1" applyAlignment="1">
      <alignment horizontal="left" vertical="center"/>
    </xf>
    <xf numFmtId="178" fontId="58" fillId="5" borderId="46" xfId="0" applyNumberFormat="1" applyFont="1" applyFill="1" applyBorder="1" applyAlignment="1">
      <alignment horizontal="center" vertical="center"/>
    </xf>
    <xf numFmtId="0" fontId="58" fillId="5" borderId="166" xfId="0" applyFont="1" applyFill="1" applyBorder="1">
      <alignment vertical="center"/>
    </xf>
    <xf numFmtId="176" fontId="10" fillId="0" borderId="167" xfId="0" applyNumberFormat="1" applyFont="1" applyBorder="1" applyAlignment="1" applyProtection="1">
      <alignment horizontal="center" vertical="center"/>
      <protection locked="0"/>
    </xf>
    <xf numFmtId="0" fontId="56" fillId="15" borderId="0" xfId="0" applyFont="1" applyFill="1">
      <alignment vertical="center"/>
    </xf>
    <xf numFmtId="178" fontId="56" fillId="15" borderId="0" xfId="0" applyNumberFormat="1" applyFont="1" applyFill="1" applyAlignment="1">
      <alignment horizontal="center" vertical="center"/>
    </xf>
    <xf numFmtId="0" fontId="36" fillId="2" borderId="0" xfId="0" applyFont="1" applyFill="1">
      <alignment vertical="center"/>
    </xf>
    <xf numFmtId="0" fontId="36" fillId="3" borderId="0" xfId="0" applyFont="1" applyFill="1">
      <alignment vertical="center"/>
    </xf>
    <xf numFmtId="0" fontId="60" fillId="3" borderId="0" xfId="0" applyFont="1" applyFill="1">
      <alignment vertical="center"/>
    </xf>
    <xf numFmtId="0" fontId="61" fillId="3" borderId="0" xfId="0" applyFont="1" applyFill="1" applyAlignment="1">
      <alignment horizontal="center" vertical="center"/>
    </xf>
    <xf numFmtId="0" fontId="60" fillId="5" borderId="0" xfId="0" applyFont="1" applyFill="1">
      <alignment vertical="center"/>
    </xf>
    <xf numFmtId="0" fontId="61" fillId="5" borderId="0" xfId="0" applyFont="1" applyFill="1" applyAlignment="1">
      <alignment horizontal="center" vertical="center"/>
    </xf>
    <xf numFmtId="0" fontId="36" fillId="5" borderId="0" xfId="0" applyFont="1" applyFill="1">
      <alignment vertical="center"/>
    </xf>
    <xf numFmtId="0" fontId="38" fillId="57" borderId="173" xfId="0" applyFont="1" applyFill="1" applyBorder="1">
      <alignment vertical="center"/>
    </xf>
    <xf numFmtId="0" fontId="41" fillId="57" borderId="174" xfId="0" applyFont="1" applyFill="1" applyBorder="1">
      <alignment vertical="center"/>
    </xf>
    <xf numFmtId="9" fontId="44" fillId="52" borderId="173" xfId="0" applyNumberFormat="1" applyFont="1" applyFill="1" applyBorder="1" applyAlignment="1">
      <alignment horizontal="center" vertical="center"/>
    </xf>
    <xf numFmtId="0" fontId="38" fillId="57" borderId="175" xfId="0" applyFont="1" applyFill="1" applyBorder="1" applyAlignment="1">
      <alignment horizontal="right" vertical="center"/>
    </xf>
    <xf numFmtId="0" fontId="38" fillId="57" borderId="176" xfId="0" applyFont="1" applyFill="1" applyBorder="1" applyAlignment="1">
      <alignment horizontal="right" vertical="center"/>
    </xf>
    <xf numFmtId="0" fontId="38" fillId="57" borderId="176" xfId="0" applyFont="1" applyFill="1" applyBorder="1" applyAlignment="1">
      <alignment horizontal="center" vertical="center"/>
    </xf>
    <xf numFmtId="0" fontId="38" fillId="57" borderId="174" xfId="0" applyFont="1" applyFill="1" applyBorder="1" applyAlignment="1">
      <alignment horizontal="left" vertical="center"/>
    </xf>
    <xf numFmtId="0" fontId="40" fillId="57" borderId="49" xfId="0" applyFont="1" applyFill="1" applyBorder="1" applyAlignment="1">
      <alignment horizontal="center" vertical="center"/>
    </xf>
    <xf numFmtId="0" fontId="40" fillId="57" borderId="50" xfId="0" applyFont="1" applyFill="1" applyBorder="1" applyAlignment="1">
      <alignment horizontal="center" vertical="center" wrapText="1"/>
    </xf>
    <xf numFmtId="176" fontId="54" fillId="0" borderId="16" xfId="0" applyNumberFormat="1" applyFont="1" applyBorder="1" applyAlignment="1" applyProtection="1">
      <alignment horizontal="center" vertical="center"/>
      <protection locked="0"/>
    </xf>
    <xf numFmtId="0" fontId="38" fillId="51" borderId="94" xfId="0" applyFont="1" applyFill="1" applyBorder="1">
      <alignment vertical="center"/>
    </xf>
    <xf numFmtId="0" fontId="38" fillId="51" borderId="96" xfId="0" applyFont="1" applyFill="1" applyBorder="1">
      <alignment vertical="center"/>
    </xf>
    <xf numFmtId="0" fontId="23" fillId="51" borderId="17" xfId="0" applyFont="1" applyFill="1" applyBorder="1">
      <alignment vertical="center"/>
    </xf>
    <xf numFmtId="0" fontId="23" fillId="51" borderId="69" xfId="0" applyFont="1" applyFill="1" applyBorder="1">
      <alignment vertical="center"/>
    </xf>
    <xf numFmtId="0" fontId="23" fillId="51" borderId="177" xfId="0" applyFont="1" applyFill="1" applyBorder="1">
      <alignment vertical="center"/>
    </xf>
    <xf numFmtId="176" fontId="54" fillId="0" borderId="33" xfId="0" applyNumberFormat="1" applyFont="1" applyBorder="1" applyAlignment="1" applyProtection="1">
      <alignment horizontal="center" vertical="center"/>
      <protection locked="0"/>
    </xf>
    <xf numFmtId="0" fontId="38" fillId="51" borderId="98" xfId="0" applyFont="1" applyFill="1" applyBorder="1">
      <alignment vertical="center"/>
    </xf>
    <xf numFmtId="0" fontId="38" fillId="51" borderId="36" xfId="0" applyFont="1" applyFill="1" applyBorder="1">
      <alignment vertical="center"/>
    </xf>
    <xf numFmtId="0" fontId="23" fillId="51" borderId="34" xfId="0" applyFont="1" applyFill="1" applyBorder="1">
      <alignment vertical="center"/>
    </xf>
    <xf numFmtId="0" fontId="23" fillId="51" borderId="71" xfId="0" applyFont="1" applyFill="1" applyBorder="1">
      <alignment vertical="center"/>
    </xf>
    <xf numFmtId="0" fontId="23" fillId="51" borderId="178" xfId="0" applyFont="1" applyFill="1" applyBorder="1">
      <alignment vertical="center"/>
    </xf>
    <xf numFmtId="0" fontId="62" fillId="51" borderId="80" xfId="0" applyFont="1" applyFill="1" applyBorder="1" applyProtection="1">
      <alignment vertical="center"/>
      <protection locked="0"/>
    </xf>
    <xf numFmtId="0" fontId="23" fillId="51" borderId="80" xfId="0" applyFont="1" applyFill="1" applyBorder="1">
      <alignment vertical="center"/>
    </xf>
    <xf numFmtId="176" fontId="54" fillId="0" borderId="22" xfId="0" applyNumberFormat="1" applyFont="1" applyBorder="1" applyAlignment="1" applyProtection="1">
      <alignment horizontal="center" vertical="center"/>
      <protection locked="0"/>
    </xf>
    <xf numFmtId="0" fontId="38" fillId="51" borderId="179" xfId="0" applyFont="1" applyFill="1" applyBorder="1">
      <alignment vertical="center"/>
    </xf>
    <xf numFmtId="0" fontId="38" fillId="51" borderId="25" xfId="0" applyFont="1" applyFill="1" applyBorder="1">
      <alignment vertical="center"/>
    </xf>
    <xf numFmtId="0" fontId="23" fillId="51" borderId="23" xfId="0" applyFont="1" applyFill="1" applyBorder="1">
      <alignment vertical="center"/>
    </xf>
    <xf numFmtId="0" fontId="23" fillId="51" borderId="87" xfId="0" applyFont="1" applyFill="1" applyBorder="1">
      <alignment vertical="center"/>
    </xf>
    <xf numFmtId="0" fontId="23" fillId="51" borderId="79" xfId="0" applyFont="1" applyFill="1" applyBorder="1">
      <alignment vertical="center"/>
    </xf>
    <xf numFmtId="176" fontId="54" fillId="0" borderId="27" xfId="0" applyNumberFormat="1" applyFont="1" applyBorder="1" applyAlignment="1" applyProtection="1">
      <alignment horizontal="center" vertical="center"/>
      <protection locked="0"/>
    </xf>
    <xf numFmtId="0" fontId="38" fillId="51" borderId="181" xfId="0" applyFont="1" applyFill="1" applyBorder="1">
      <alignment vertical="center"/>
    </xf>
    <xf numFmtId="0" fontId="38" fillId="51" borderId="30" xfId="0" applyFont="1" applyFill="1" applyBorder="1">
      <alignment vertical="center"/>
    </xf>
    <xf numFmtId="0" fontId="23" fillId="51" borderId="28" xfId="0" applyFont="1" applyFill="1" applyBorder="1">
      <alignment vertical="center"/>
    </xf>
    <xf numFmtId="0" fontId="23" fillId="51" borderId="182" xfId="0" applyFont="1" applyFill="1" applyBorder="1">
      <alignment vertical="center"/>
    </xf>
    <xf numFmtId="0" fontId="23" fillId="51" borderId="183" xfId="0" applyFont="1" applyFill="1" applyBorder="1">
      <alignment vertical="center"/>
    </xf>
    <xf numFmtId="0" fontId="23" fillId="51" borderId="185" xfId="0" applyFont="1" applyFill="1" applyBorder="1">
      <alignment vertical="center"/>
    </xf>
    <xf numFmtId="176" fontId="54" fillId="0" borderId="38" xfId="0" applyNumberFormat="1" applyFont="1" applyBorder="1" applyAlignment="1" applyProtection="1">
      <alignment horizontal="center" vertical="center"/>
      <protection locked="0"/>
    </xf>
    <xf numFmtId="0" fontId="38" fillId="51" borderId="187" xfId="0" applyFont="1" applyFill="1" applyBorder="1">
      <alignment vertical="center"/>
    </xf>
    <xf numFmtId="0" fontId="38" fillId="51" borderId="41" xfId="0" applyFont="1" applyFill="1" applyBorder="1">
      <alignment vertical="center"/>
    </xf>
    <xf numFmtId="0" fontId="23" fillId="51" borderId="39" xfId="0" applyFont="1" applyFill="1" applyBorder="1">
      <alignment vertical="center"/>
    </xf>
    <xf numFmtId="0" fontId="23" fillId="51" borderId="188" xfId="0" applyFont="1" applyFill="1" applyBorder="1">
      <alignment vertical="center"/>
    </xf>
    <xf numFmtId="0" fontId="23" fillId="51" borderId="189" xfId="0" applyFont="1" applyFill="1" applyBorder="1">
      <alignment vertical="center"/>
    </xf>
    <xf numFmtId="0" fontId="23" fillId="51" borderId="190" xfId="0" applyFont="1" applyFill="1" applyBorder="1">
      <alignment vertical="center"/>
    </xf>
    <xf numFmtId="0" fontId="38" fillId="51" borderId="191" xfId="0" applyFont="1" applyFill="1" applyBorder="1">
      <alignment vertical="center"/>
    </xf>
    <xf numFmtId="0" fontId="38" fillId="51" borderId="19" xfId="0" applyFont="1" applyFill="1" applyBorder="1">
      <alignment vertical="center"/>
    </xf>
    <xf numFmtId="0" fontId="23" fillId="51" borderId="78" xfId="0" applyFont="1" applyFill="1" applyBorder="1">
      <alignment vertical="center"/>
    </xf>
    <xf numFmtId="0" fontId="23" fillId="51" borderId="192" xfId="0" applyFont="1" applyFill="1" applyBorder="1">
      <alignment vertical="center"/>
    </xf>
    <xf numFmtId="0" fontId="62" fillId="51" borderId="192" xfId="0" applyFont="1" applyFill="1" applyBorder="1" applyProtection="1">
      <alignment vertical="center"/>
      <protection locked="0"/>
    </xf>
    <xf numFmtId="0" fontId="62" fillId="51" borderId="79" xfId="0" applyFont="1" applyFill="1" applyBorder="1" applyProtection="1">
      <alignment vertical="center"/>
      <protection locked="0"/>
    </xf>
    <xf numFmtId="0" fontId="23" fillId="51" borderId="193" xfId="0" applyFont="1" applyFill="1" applyBorder="1">
      <alignment vertical="center"/>
    </xf>
    <xf numFmtId="0" fontId="23" fillId="51" borderId="194" xfId="0" applyFont="1" applyFill="1" applyBorder="1">
      <alignment vertical="center"/>
    </xf>
    <xf numFmtId="0" fontId="23" fillId="51" borderId="195" xfId="0" applyFont="1" applyFill="1" applyBorder="1">
      <alignment vertical="center"/>
    </xf>
    <xf numFmtId="0" fontId="62" fillId="51" borderId="190" xfId="0" applyFont="1" applyFill="1" applyBorder="1" applyProtection="1">
      <alignment vertical="center"/>
      <protection locked="0"/>
    </xf>
    <xf numFmtId="0" fontId="23" fillId="51" borderId="196" xfId="0" applyFont="1" applyFill="1" applyBorder="1">
      <alignment vertical="center"/>
    </xf>
    <xf numFmtId="0" fontId="23" fillId="51" borderId="197" xfId="0" applyFont="1" applyFill="1" applyBorder="1">
      <alignment vertical="center"/>
    </xf>
    <xf numFmtId="176" fontId="63" fillId="2" borderId="33" xfId="0" applyNumberFormat="1" applyFont="1" applyFill="1" applyBorder="1" applyAlignment="1">
      <alignment horizontal="center" vertical="center"/>
    </xf>
    <xf numFmtId="0" fontId="44" fillId="2" borderId="98" xfId="0" applyFont="1" applyFill="1" applyBorder="1">
      <alignment vertical="center"/>
    </xf>
    <xf numFmtId="0" fontId="44" fillId="2" borderId="36" xfId="0" applyFont="1" applyFill="1" applyBorder="1">
      <alignment vertical="center"/>
    </xf>
    <xf numFmtId="0" fontId="23" fillId="2" borderId="34" xfId="0" applyFont="1" applyFill="1" applyBorder="1">
      <alignment vertical="center"/>
    </xf>
    <xf numFmtId="0" fontId="23" fillId="2" borderId="71" xfId="0" applyFont="1" applyFill="1" applyBorder="1">
      <alignment vertical="center"/>
    </xf>
    <xf numFmtId="0" fontId="23" fillId="2" borderId="178" xfId="0" applyFont="1" applyFill="1" applyBorder="1">
      <alignment vertical="center"/>
    </xf>
    <xf numFmtId="0" fontId="23" fillId="2" borderId="185" xfId="0" applyFont="1" applyFill="1" applyBorder="1">
      <alignment vertical="center"/>
    </xf>
    <xf numFmtId="0" fontId="23" fillId="2" borderId="80" xfId="0" applyFont="1" applyFill="1" applyBorder="1">
      <alignment vertical="center"/>
    </xf>
    <xf numFmtId="0" fontId="38" fillId="51" borderId="80" xfId="0" applyFont="1" applyFill="1" applyBorder="1" applyProtection="1">
      <alignment vertical="center"/>
      <protection locked="0"/>
    </xf>
    <xf numFmtId="176" fontId="54" fillId="0" borderId="44" xfId="0" applyNumberFormat="1" applyFont="1" applyBorder="1" applyAlignment="1" applyProtection="1">
      <alignment horizontal="center" vertical="center"/>
      <protection locked="0"/>
    </xf>
    <xf numFmtId="0" fontId="23" fillId="51" borderId="45" xfId="0" applyFont="1" applyFill="1" applyBorder="1">
      <alignment vertical="center"/>
    </xf>
    <xf numFmtId="0" fontId="23" fillId="51" borderId="76" xfId="0" applyFont="1" applyFill="1" applyBorder="1">
      <alignment vertical="center"/>
    </xf>
    <xf numFmtId="0" fontId="38" fillId="51" borderId="167" xfId="0" applyFont="1" applyFill="1" applyBorder="1" applyProtection="1">
      <alignment vertical="center"/>
      <protection locked="0"/>
    </xf>
    <xf numFmtId="0" fontId="60" fillId="2" borderId="0" xfId="0" applyFont="1" applyFill="1">
      <alignment vertical="center"/>
    </xf>
    <xf numFmtId="0" fontId="61" fillId="2" borderId="0" xfId="0" applyFont="1" applyFill="1" applyAlignment="1">
      <alignment horizontal="center" vertical="center"/>
    </xf>
    <xf numFmtId="0" fontId="64" fillId="3" borderId="0" xfId="0" applyFont="1" applyFill="1" applyAlignment="1">
      <alignment horizontal="center" vertical="center"/>
    </xf>
    <xf numFmtId="0" fontId="64" fillId="2" borderId="0" xfId="0" applyFont="1" applyFill="1" applyAlignment="1">
      <alignment horizontal="center" vertical="center"/>
    </xf>
    <xf numFmtId="0" fontId="64" fillId="5" borderId="0" xfId="0" applyFont="1" applyFill="1" applyAlignment="1">
      <alignment horizontal="center" vertical="center"/>
    </xf>
    <xf numFmtId="0" fontId="38" fillId="40" borderId="175" xfId="0" applyFont="1" applyFill="1" applyBorder="1">
      <alignment vertical="center"/>
    </xf>
    <xf numFmtId="0" fontId="38" fillId="40" borderId="176" xfId="0" applyFont="1" applyFill="1" applyBorder="1" applyAlignment="1">
      <alignment horizontal="right" vertical="center"/>
    </xf>
    <xf numFmtId="0" fontId="38" fillId="40" borderId="176" xfId="0" applyFont="1" applyFill="1" applyBorder="1" applyAlignment="1">
      <alignment horizontal="center" vertical="center"/>
    </xf>
    <xf numFmtId="0" fontId="38" fillId="40" borderId="174" xfId="0" applyFont="1" applyFill="1" applyBorder="1" applyAlignment="1">
      <alignment horizontal="left" vertical="center"/>
    </xf>
    <xf numFmtId="0" fontId="64" fillId="3" borderId="0" xfId="0" applyFont="1" applyFill="1" applyAlignment="1">
      <alignment horizontal="left" vertical="center"/>
    </xf>
    <xf numFmtId="225" fontId="47" fillId="51" borderId="198" xfId="0" applyNumberFormat="1" applyFont="1" applyFill="1" applyBorder="1" applyAlignment="1">
      <alignment horizontal="center" vertical="center"/>
    </xf>
    <xf numFmtId="225" fontId="47" fillId="51" borderId="199" xfId="0" applyNumberFormat="1" applyFont="1" applyFill="1" applyBorder="1" applyAlignment="1">
      <alignment horizontal="center" vertical="center"/>
    </xf>
    <xf numFmtId="225" fontId="47" fillId="51" borderId="200" xfId="0" applyNumberFormat="1" applyFont="1" applyFill="1" applyBorder="1" applyAlignment="1">
      <alignment horizontal="center" vertical="center"/>
    </xf>
    <xf numFmtId="0" fontId="38" fillId="51" borderId="15" xfId="0" applyFont="1" applyFill="1" applyBorder="1" applyAlignment="1">
      <alignment horizontal="center" vertical="center"/>
    </xf>
    <xf numFmtId="0" fontId="65" fillId="51" borderId="17" xfId="0" applyFont="1" applyFill="1" applyBorder="1" applyAlignment="1">
      <alignment horizontal="left" vertical="center"/>
    </xf>
    <xf numFmtId="0" fontId="65" fillId="51" borderId="69" xfId="0" applyFont="1" applyFill="1" applyBorder="1" applyAlignment="1">
      <alignment horizontal="left" vertical="center"/>
    </xf>
    <xf numFmtId="0" fontId="65" fillId="51" borderId="172" xfId="0" applyFont="1" applyFill="1" applyBorder="1" applyAlignment="1">
      <alignment horizontal="left" vertical="center"/>
    </xf>
    <xf numFmtId="176" fontId="54" fillId="0" borderId="78" xfId="0" applyNumberFormat="1" applyFont="1" applyBorder="1" applyAlignment="1" applyProtection="1">
      <alignment horizontal="center" vertical="center"/>
      <protection locked="0"/>
    </xf>
    <xf numFmtId="0" fontId="64" fillId="5" borderId="0" xfId="0" applyFont="1" applyFill="1" applyAlignment="1">
      <alignment horizontal="left" vertical="center"/>
    </xf>
    <xf numFmtId="0" fontId="38" fillId="51" borderId="32" xfId="0" applyFont="1" applyFill="1" applyBorder="1" applyAlignment="1">
      <alignment horizontal="center" vertical="center"/>
    </xf>
    <xf numFmtId="0" fontId="65" fillId="51" borderId="34" xfId="0" applyFont="1" applyFill="1" applyBorder="1" applyAlignment="1">
      <alignment horizontal="left" vertical="center"/>
    </xf>
    <xf numFmtId="0" fontId="65" fillId="51" borderId="71" xfId="0" applyFont="1" applyFill="1" applyBorder="1" applyAlignment="1">
      <alignment horizontal="left" vertical="center"/>
    </xf>
    <xf numFmtId="0" fontId="66" fillId="51" borderId="71" xfId="0" applyFont="1" applyFill="1" applyBorder="1" applyAlignment="1">
      <alignment horizontal="center" vertical="center"/>
    </xf>
    <xf numFmtId="0" fontId="65" fillId="51" borderId="165" xfId="0" applyFont="1" applyFill="1" applyBorder="1" applyAlignment="1">
      <alignment horizontal="left" vertical="center"/>
    </xf>
    <xf numFmtId="176" fontId="54" fillId="0" borderId="80" xfId="0" applyNumberFormat="1" applyFont="1" applyBorder="1" applyAlignment="1" applyProtection="1">
      <alignment horizontal="center" vertical="center"/>
      <protection locked="0"/>
    </xf>
    <xf numFmtId="0" fontId="43" fillId="3" borderId="0" xfId="0" applyFont="1" applyFill="1" applyAlignment="1">
      <alignment horizontal="left" vertical="center"/>
    </xf>
    <xf numFmtId="0" fontId="43" fillId="5" borderId="0" xfId="0" applyFont="1" applyFill="1" applyAlignment="1">
      <alignment horizontal="left" vertical="center"/>
    </xf>
    <xf numFmtId="0" fontId="38" fillId="51" borderId="21" xfId="0" applyFont="1" applyFill="1" applyBorder="1" applyAlignment="1">
      <alignment horizontal="center" vertical="center"/>
    </xf>
    <xf numFmtId="176" fontId="54" fillId="0" borderId="79" xfId="0" applyNumberFormat="1" applyFont="1" applyBorder="1" applyAlignment="1" applyProtection="1">
      <alignment horizontal="center" vertical="center"/>
      <protection locked="0"/>
    </xf>
    <xf numFmtId="0" fontId="38" fillId="2" borderId="1" xfId="0" applyFont="1" applyFill="1" applyBorder="1" applyAlignment="1">
      <alignment horizontal="center" vertical="center"/>
    </xf>
    <xf numFmtId="0" fontId="44" fillId="2" borderId="3" xfId="0" applyFont="1" applyFill="1" applyBorder="1" applyAlignment="1">
      <alignment horizontal="left" vertical="center"/>
    </xf>
    <xf numFmtId="0" fontId="65" fillId="2" borderId="168" xfId="0" applyFont="1" applyFill="1" applyBorder="1" applyAlignment="1">
      <alignment horizontal="left" vertical="center"/>
    </xf>
    <xf numFmtId="0" fontId="43" fillId="2" borderId="168" xfId="0" applyFont="1" applyFill="1" applyBorder="1" applyAlignment="1">
      <alignment horizontal="center" vertical="center"/>
    </xf>
    <xf numFmtId="0" fontId="23" fillId="2" borderId="168" xfId="0" applyFont="1" applyFill="1" applyBorder="1" applyAlignment="1">
      <alignment horizontal="left" vertical="center"/>
    </xf>
    <xf numFmtId="0" fontId="65" fillId="2" borderId="169" xfId="0" applyFont="1" applyFill="1" applyBorder="1" applyAlignment="1">
      <alignment horizontal="left" vertical="center"/>
    </xf>
    <xf numFmtId="176" fontId="54" fillId="2" borderId="65" xfId="0" applyNumberFormat="1" applyFont="1" applyFill="1" applyBorder="1" applyAlignment="1">
      <alignment horizontal="center" vertical="center"/>
    </xf>
    <xf numFmtId="0" fontId="38" fillId="2" borderId="32" xfId="0" applyFont="1" applyFill="1" applyBorder="1" applyAlignment="1">
      <alignment horizontal="center" vertical="center"/>
    </xf>
    <xf numFmtId="0" fontId="44" fillId="2" borderId="34" xfId="0" applyFont="1" applyFill="1" applyBorder="1" applyAlignment="1">
      <alignment horizontal="left" vertical="center"/>
    </xf>
    <xf numFmtId="0" fontId="65" fillId="2" borderId="71" xfId="0" applyFont="1" applyFill="1" applyBorder="1" applyAlignment="1">
      <alignment horizontal="left" vertical="center"/>
    </xf>
    <xf numFmtId="0" fontId="43" fillId="2" borderId="71" xfId="0" applyFont="1" applyFill="1" applyBorder="1" applyAlignment="1">
      <alignment horizontal="center" vertical="center"/>
    </xf>
    <xf numFmtId="0" fontId="65" fillId="2" borderId="165" xfId="0" applyFont="1" applyFill="1" applyBorder="1" applyAlignment="1">
      <alignment horizontal="left" vertical="center"/>
    </xf>
    <xf numFmtId="176" fontId="54" fillId="2" borderId="80" xfId="0" applyNumberFormat="1" applyFont="1" applyFill="1" applyBorder="1" applyAlignment="1">
      <alignment horizontal="center" vertical="center"/>
    </xf>
    <xf numFmtId="0" fontId="38" fillId="2" borderId="43" xfId="0" applyFont="1" applyFill="1" applyBorder="1" applyAlignment="1">
      <alignment horizontal="center" vertical="center"/>
    </xf>
    <xf numFmtId="0" fontId="44" fillId="2" borderId="45" xfId="0" applyFont="1" applyFill="1" applyBorder="1" applyAlignment="1">
      <alignment horizontal="left" vertical="center"/>
    </xf>
    <xf numFmtId="0" fontId="65" fillId="2" borderId="76" xfId="0" applyFont="1" applyFill="1" applyBorder="1" applyAlignment="1">
      <alignment horizontal="left" vertical="center"/>
    </xf>
    <xf numFmtId="0" fontId="65" fillId="2" borderId="166" xfId="0" applyFont="1" applyFill="1" applyBorder="1" applyAlignment="1">
      <alignment horizontal="left" vertical="center"/>
    </xf>
    <xf numFmtId="0" fontId="64" fillId="2" borderId="0" xfId="0" applyFont="1" applyFill="1">
      <alignment vertical="center"/>
    </xf>
    <xf numFmtId="0" fontId="67" fillId="14" borderId="0" xfId="0" applyFont="1" applyFill="1">
      <alignment vertical="center"/>
    </xf>
    <xf numFmtId="0" fontId="43" fillId="14" borderId="0" xfId="0" applyFont="1" applyFill="1" applyAlignment="1">
      <alignment horizontal="center" vertical="center"/>
    </xf>
    <xf numFmtId="0" fontId="67" fillId="14" borderId="0" xfId="0" applyFont="1" applyFill="1" applyAlignment="1">
      <alignment horizontal="center" vertical="center"/>
    </xf>
    <xf numFmtId="0" fontId="67" fillId="2" borderId="0" xfId="0" applyFont="1" applyFill="1">
      <alignment vertical="center"/>
    </xf>
    <xf numFmtId="0" fontId="67" fillId="15" borderId="0" xfId="0" applyFont="1" applyFill="1" applyAlignment="1">
      <alignment horizontal="center" vertical="center"/>
    </xf>
    <xf numFmtId="0" fontId="38" fillId="58" borderId="175" xfId="0" applyFont="1" applyFill="1" applyBorder="1" applyAlignment="1">
      <alignment horizontal="right" vertical="center"/>
    </xf>
    <xf numFmtId="0" fontId="38" fillId="58" borderId="176" xfId="0" applyFont="1" applyFill="1" applyBorder="1" applyAlignment="1">
      <alignment horizontal="right" vertical="center"/>
    </xf>
    <xf numFmtId="0" fontId="38" fillId="58" borderId="176" xfId="0" applyFont="1" applyFill="1" applyBorder="1" applyAlignment="1">
      <alignment horizontal="center" vertical="center"/>
    </xf>
    <xf numFmtId="0" fontId="38" fillId="58" borderId="174" xfId="0" applyFont="1" applyFill="1" applyBorder="1" applyAlignment="1">
      <alignment horizontal="left" vertical="center"/>
    </xf>
    <xf numFmtId="0" fontId="67" fillId="15" borderId="0" xfId="0" applyFont="1" applyFill="1">
      <alignment vertical="center"/>
    </xf>
    <xf numFmtId="0" fontId="68" fillId="5" borderId="15" xfId="0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/>
    </xf>
    <xf numFmtId="0" fontId="23" fillId="5" borderId="17" xfId="0" applyFont="1" applyFill="1" applyBorder="1" applyAlignment="1">
      <alignment horizontal="left" vertical="center"/>
    </xf>
    <xf numFmtId="0" fontId="23" fillId="5" borderId="69" xfId="0" applyFont="1" applyFill="1" applyBorder="1" applyAlignment="1">
      <alignment horizontal="left" vertical="center"/>
    </xf>
    <xf numFmtId="0" fontId="68" fillId="5" borderId="19" xfId="0" applyFont="1" applyFill="1" applyBorder="1">
      <alignment vertical="center"/>
    </xf>
    <xf numFmtId="0" fontId="23" fillId="5" borderId="17" xfId="0" applyFont="1" applyFill="1" applyBorder="1">
      <alignment vertical="center"/>
    </xf>
    <xf numFmtId="0" fontId="23" fillId="5" borderId="69" xfId="0" applyFont="1" applyFill="1" applyBorder="1">
      <alignment vertical="center"/>
    </xf>
    <xf numFmtId="0" fontId="23" fillId="5" borderId="172" xfId="0" applyFont="1" applyFill="1" applyBorder="1">
      <alignment vertical="center"/>
    </xf>
    <xf numFmtId="0" fontId="68" fillId="5" borderId="32" xfId="0" applyFont="1" applyFill="1" applyBorder="1" applyAlignment="1">
      <alignment horizontal="center" vertical="center"/>
    </xf>
    <xf numFmtId="0" fontId="23" fillId="5" borderId="35" xfId="0" applyFont="1" applyFill="1" applyBorder="1" applyAlignment="1">
      <alignment horizontal="center" vertical="center"/>
    </xf>
    <xf numFmtId="0" fontId="23" fillId="5" borderId="34" xfId="0" applyFont="1" applyFill="1" applyBorder="1" applyAlignment="1">
      <alignment horizontal="left" vertical="center"/>
    </xf>
    <xf numFmtId="0" fontId="23" fillId="5" borderId="71" xfId="0" applyFont="1" applyFill="1" applyBorder="1" applyAlignment="1">
      <alignment horizontal="left" vertical="center"/>
    </xf>
    <xf numFmtId="0" fontId="68" fillId="5" borderId="36" xfId="0" applyFont="1" applyFill="1" applyBorder="1">
      <alignment vertical="center"/>
    </xf>
    <xf numFmtId="0" fontId="23" fillId="5" borderId="34" xfId="0" applyFont="1" applyFill="1" applyBorder="1">
      <alignment vertical="center"/>
    </xf>
    <xf numFmtId="0" fontId="23" fillId="5" borderId="71" xfId="0" applyFont="1" applyFill="1" applyBorder="1">
      <alignment vertical="center"/>
    </xf>
    <xf numFmtId="0" fontId="23" fillId="5" borderId="165" xfId="0" applyFont="1" applyFill="1" applyBorder="1">
      <alignment vertical="center"/>
    </xf>
    <xf numFmtId="0" fontId="68" fillId="5" borderId="21" xfId="0" applyFont="1" applyFill="1" applyBorder="1" applyAlignment="1">
      <alignment horizontal="center" vertical="center"/>
    </xf>
    <xf numFmtId="0" fontId="23" fillId="5" borderId="24" xfId="0" applyFont="1" applyFill="1" applyBorder="1" applyAlignment="1">
      <alignment horizontal="center" vertical="center"/>
    </xf>
    <xf numFmtId="0" fontId="23" fillId="5" borderId="23" xfId="0" applyFont="1" applyFill="1" applyBorder="1" applyAlignment="1">
      <alignment horizontal="left" vertical="center"/>
    </xf>
    <xf numFmtId="0" fontId="23" fillId="5" borderId="87" xfId="0" applyFont="1" applyFill="1" applyBorder="1" applyAlignment="1">
      <alignment horizontal="left" vertical="center"/>
    </xf>
    <xf numFmtId="0" fontId="68" fillId="5" borderId="25" xfId="0" applyFont="1" applyFill="1" applyBorder="1">
      <alignment vertical="center"/>
    </xf>
    <xf numFmtId="0" fontId="23" fillId="5" borderId="23" xfId="0" applyFont="1" applyFill="1" applyBorder="1">
      <alignment vertical="center"/>
    </xf>
    <xf numFmtId="0" fontId="23" fillId="5" borderId="87" xfId="0" applyFont="1" applyFill="1" applyBorder="1">
      <alignment vertical="center"/>
    </xf>
    <xf numFmtId="0" fontId="23" fillId="5" borderId="203" xfId="0" applyFont="1" applyFill="1" applyBorder="1">
      <alignment vertical="center"/>
    </xf>
    <xf numFmtId="0" fontId="23" fillId="5" borderId="35" xfId="0" applyFont="1" applyFill="1" applyBorder="1" applyAlignment="1">
      <alignment horizontal="left" vertical="center"/>
    </xf>
    <xf numFmtId="0" fontId="68" fillId="5" borderId="43" xfId="0" applyFont="1" applyFill="1" applyBorder="1" applyAlignment="1">
      <alignment horizontal="center" vertical="center"/>
    </xf>
    <xf numFmtId="0" fontId="23" fillId="5" borderId="46" xfId="0" applyFont="1" applyFill="1" applyBorder="1" applyAlignment="1">
      <alignment horizontal="center" vertical="center"/>
    </xf>
    <xf numFmtId="0" fontId="23" fillId="5" borderId="46" xfId="0" applyFont="1" applyFill="1" applyBorder="1" applyAlignment="1">
      <alignment horizontal="left" vertical="center"/>
    </xf>
    <xf numFmtId="0" fontId="23" fillId="5" borderId="45" xfId="0" applyFont="1" applyFill="1" applyBorder="1" applyAlignment="1">
      <alignment horizontal="left" vertical="center"/>
    </xf>
    <xf numFmtId="0" fontId="68" fillId="5" borderId="47" xfId="0" applyFont="1" applyFill="1" applyBorder="1">
      <alignment vertical="center"/>
    </xf>
    <xf numFmtId="0" fontId="23" fillId="5" borderId="45" xfId="0" applyFont="1" applyFill="1" applyBorder="1">
      <alignment vertical="center"/>
    </xf>
    <xf numFmtId="0" fontId="23" fillId="5" borderId="76" xfId="0" applyFont="1" applyFill="1" applyBorder="1">
      <alignment vertical="center"/>
    </xf>
    <xf numFmtId="0" fontId="23" fillId="5" borderId="166" xfId="0" applyFont="1" applyFill="1" applyBorder="1">
      <alignment vertical="center"/>
    </xf>
    <xf numFmtId="176" fontId="54" fillId="0" borderId="167" xfId="0" applyNumberFormat="1" applyFont="1" applyBorder="1" applyAlignment="1" applyProtection="1">
      <alignment horizontal="center" vertical="center"/>
      <protection locked="0"/>
    </xf>
    <xf numFmtId="0" fontId="43" fillId="2" borderId="0" xfId="0" applyFont="1" applyFill="1" applyAlignment="1">
      <alignment horizontal="center" vertical="center"/>
    </xf>
    <xf numFmtId="0" fontId="67" fillId="2" borderId="0" xfId="0" applyFont="1" applyFill="1" applyAlignment="1">
      <alignment horizontal="center" vertical="center"/>
    </xf>
    <xf numFmtId="0" fontId="67" fillId="3" borderId="0" xfId="0" applyFont="1" applyFill="1" applyAlignment="1">
      <alignment horizontal="center" vertical="center"/>
    </xf>
    <xf numFmtId="0" fontId="67" fillId="5" borderId="0" xfId="0" applyFont="1" applyFill="1" applyAlignment="1">
      <alignment horizontal="center" vertical="center"/>
    </xf>
    <xf numFmtId="0" fontId="38" fillId="59" borderId="173" xfId="0" applyFont="1" applyFill="1" applyBorder="1">
      <alignment vertical="center"/>
    </xf>
    <xf numFmtId="0" fontId="38" fillId="59" borderId="176" xfId="0" applyFont="1" applyFill="1" applyBorder="1" applyAlignment="1">
      <alignment horizontal="right" vertical="center"/>
    </xf>
    <xf numFmtId="0" fontId="38" fillId="59" borderId="176" xfId="0" applyFont="1" applyFill="1" applyBorder="1" applyAlignment="1">
      <alignment horizontal="center" vertical="center"/>
    </xf>
    <xf numFmtId="0" fontId="38" fillId="59" borderId="174" xfId="0" applyFont="1" applyFill="1" applyBorder="1" applyAlignment="1">
      <alignment horizontal="left" vertical="center"/>
    </xf>
    <xf numFmtId="0" fontId="67" fillId="3" borderId="0" xfId="0" applyFont="1" applyFill="1" applyAlignment="1">
      <alignment horizontal="left" vertical="center"/>
    </xf>
    <xf numFmtId="0" fontId="38" fillId="15" borderId="213" xfId="0" applyFont="1" applyFill="1" applyBorder="1" applyAlignment="1">
      <alignment horizontal="center" vertical="center"/>
    </xf>
    <xf numFmtId="0" fontId="68" fillId="15" borderId="91" xfId="0" applyFont="1" applyFill="1" applyBorder="1" applyAlignment="1">
      <alignment horizontal="left" vertical="center"/>
    </xf>
    <xf numFmtId="0" fontId="68" fillId="15" borderId="95" xfId="0" applyFont="1" applyFill="1" applyBorder="1" applyAlignment="1">
      <alignment horizontal="left" vertical="center"/>
    </xf>
    <xf numFmtId="0" fontId="68" fillId="15" borderId="164" xfId="0" applyFont="1" applyFill="1" applyBorder="1" applyAlignment="1">
      <alignment horizontal="left" vertical="center"/>
    </xf>
    <xf numFmtId="176" fontId="54" fillId="0" borderId="214" xfId="0" applyNumberFormat="1" applyFont="1" applyBorder="1" applyAlignment="1" applyProtection="1">
      <alignment horizontal="center" vertical="center"/>
      <protection locked="0"/>
    </xf>
    <xf numFmtId="0" fontId="67" fillId="5" borderId="0" xfId="0" applyFont="1" applyFill="1" applyAlignment="1">
      <alignment horizontal="left" vertical="center"/>
    </xf>
    <xf numFmtId="0" fontId="38" fillId="15" borderId="32" xfId="0" applyFont="1" applyFill="1" applyBorder="1" applyAlignment="1">
      <alignment horizontal="center" vertical="center"/>
    </xf>
    <xf numFmtId="0" fontId="68" fillId="15" borderId="34" xfId="0" applyFont="1" applyFill="1" applyBorder="1" applyAlignment="1">
      <alignment horizontal="left" vertical="center"/>
    </xf>
    <xf numFmtId="0" fontId="68" fillId="15" borderId="71" xfId="0" applyFont="1" applyFill="1" applyBorder="1" applyAlignment="1">
      <alignment horizontal="left" vertical="center"/>
    </xf>
    <xf numFmtId="0" fontId="68" fillId="15" borderId="165" xfId="0" applyFont="1" applyFill="1" applyBorder="1" applyAlignment="1">
      <alignment horizontal="left" vertical="center"/>
    </xf>
    <xf numFmtId="0" fontId="38" fillId="15" borderId="21" xfId="0" applyFont="1" applyFill="1" applyBorder="1" applyAlignment="1">
      <alignment horizontal="center" vertical="center"/>
    </xf>
    <xf numFmtId="0" fontId="68" fillId="15" borderId="23" xfId="0" applyFont="1" applyFill="1" applyBorder="1" applyAlignment="1">
      <alignment horizontal="left" vertical="center"/>
    </xf>
    <xf numFmtId="0" fontId="68" fillId="15" borderId="87" xfId="0" applyFont="1" applyFill="1" applyBorder="1" applyAlignment="1">
      <alignment horizontal="left" vertical="center"/>
    </xf>
    <xf numFmtId="0" fontId="68" fillId="15" borderId="203" xfId="0" applyFont="1" applyFill="1" applyBorder="1" applyAlignment="1">
      <alignment horizontal="left" vertical="center"/>
    </xf>
    <xf numFmtId="0" fontId="38" fillId="15" borderId="43" xfId="0" applyFont="1" applyFill="1" applyBorder="1" applyAlignment="1">
      <alignment horizontal="center" vertical="center"/>
    </xf>
    <xf numFmtId="0" fontId="68" fillId="15" borderId="45" xfId="0" applyFont="1" applyFill="1" applyBorder="1" applyAlignment="1">
      <alignment horizontal="left" vertical="center"/>
    </xf>
    <xf numFmtId="0" fontId="68" fillId="15" borderId="76" xfId="0" applyFont="1" applyFill="1" applyBorder="1" applyAlignment="1">
      <alignment horizontal="left" vertical="center"/>
    </xf>
    <xf numFmtId="0" fontId="68" fillId="15" borderId="166" xfId="0" applyFont="1" applyFill="1" applyBorder="1" applyAlignment="1">
      <alignment horizontal="left" vertical="center"/>
    </xf>
    <xf numFmtId="0" fontId="43" fillId="2" borderId="0" xfId="0" applyFont="1" applyFill="1">
      <alignment vertical="center"/>
    </xf>
    <xf numFmtId="0" fontId="67" fillId="3" borderId="0" xfId="0" applyFont="1" applyFill="1">
      <alignment vertical="center"/>
    </xf>
    <xf numFmtId="0" fontId="67" fillId="5" borderId="0" xfId="0" applyFont="1" applyFill="1">
      <alignment vertical="center"/>
    </xf>
    <xf numFmtId="0" fontId="23" fillId="11" borderId="173" xfId="0" applyFont="1" applyFill="1" applyBorder="1">
      <alignment vertical="center"/>
    </xf>
    <xf numFmtId="0" fontId="38" fillId="11" borderId="176" xfId="0" applyFont="1" applyFill="1" applyBorder="1" applyAlignment="1">
      <alignment horizontal="right" vertical="center"/>
    </xf>
    <xf numFmtId="0" fontId="38" fillId="11" borderId="176" xfId="0" applyFont="1" applyFill="1" applyBorder="1" applyAlignment="1">
      <alignment horizontal="center" vertical="center"/>
    </xf>
    <xf numFmtId="0" fontId="38" fillId="11" borderId="174" xfId="0" applyFont="1" applyFill="1" applyBorder="1" applyAlignment="1">
      <alignment horizontal="left" vertical="center"/>
    </xf>
    <xf numFmtId="0" fontId="69" fillId="2" borderId="0" xfId="0" applyFont="1" applyFill="1">
      <alignment vertical="center"/>
    </xf>
    <xf numFmtId="0" fontId="69" fillId="3" borderId="0" xfId="0" applyFont="1" applyFill="1">
      <alignment vertical="center"/>
    </xf>
    <xf numFmtId="0" fontId="69" fillId="5" borderId="0" xfId="0" applyFont="1" applyFill="1">
      <alignment vertical="center"/>
    </xf>
    <xf numFmtId="0" fontId="43" fillId="3" borderId="0" xfId="0" applyFont="1" applyFill="1">
      <alignment vertical="center"/>
    </xf>
    <xf numFmtId="0" fontId="43" fillId="5" borderId="0" xfId="0" applyFont="1" applyFill="1">
      <alignment vertical="center"/>
    </xf>
    <xf numFmtId="0" fontId="38" fillId="6" borderId="15" xfId="0" applyFont="1" applyFill="1" applyBorder="1">
      <alignment vertical="center"/>
    </xf>
    <xf numFmtId="0" fontId="23" fillId="6" borderId="18" xfId="0" applyFont="1" applyFill="1" applyBorder="1">
      <alignment vertical="center"/>
    </xf>
    <xf numFmtId="0" fontId="23" fillId="6" borderId="17" xfId="0" applyFont="1" applyFill="1" applyBorder="1">
      <alignment vertical="center"/>
    </xf>
    <xf numFmtId="0" fontId="23" fillId="6" borderId="69" xfId="0" applyFont="1" applyFill="1" applyBorder="1">
      <alignment vertical="center"/>
    </xf>
    <xf numFmtId="0" fontId="23" fillId="6" borderId="172" xfId="0" applyFont="1" applyFill="1" applyBorder="1">
      <alignment vertical="center"/>
    </xf>
    <xf numFmtId="0" fontId="38" fillId="6" borderId="32" xfId="0" applyFont="1" applyFill="1" applyBorder="1">
      <alignment vertical="center"/>
    </xf>
    <xf numFmtId="0" fontId="23" fillId="6" borderId="35" xfId="0" applyFont="1" applyFill="1" applyBorder="1">
      <alignment vertical="center"/>
    </xf>
    <xf numFmtId="0" fontId="23" fillId="6" borderId="34" xfId="0" applyFont="1" applyFill="1" applyBorder="1">
      <alignment vertical="center"/>
    </xf>
    <xf numFmtId="0" fontId="23" fillId="6" borderId="71" xfId="0" applyFont="1" applyFill="1" applyBorder="1">
      <alignment vertical="center"/>
    </xf>
    <xf numFmtId="0" fontId="23" fillId="6" borderId="165" xfId="0" applyFont="1" applyFill="1" applyBorder="1">
      <alignment vertical="center"/>
    </xf>
    <xf numFmtId="0" fontId="38" fillId="6" borderId="43" xfId="0" applyFont="1" applyFill="1" applyBorder="1">
      <alignment vertical="center"/>
    </xf>
    <xf numFmtId="0" fontId="23" fillId="6" borderId="46" xfId="0" applyFont="1" applyFill="1" applyBorder="1">
      <alignment vertical="center"/>
    </xf>
    <xf numFmtId="0" fontId="23" fillId="6" borderId="45" xfId="0" applyFont="1" applyFill="1" applyBorder="1">
      <alignment vertical="center"/>
    </xf>
    <xf numFmtId="0" fontId="23" fillId="6" borderId="76" xfId="0" applyFont="1" applyFill="1" applyBorder="1">
      <alignment vertical="center"/>
    </xf>
    <xf numFmtId="0" fontId="23" fillId="6" borderId="166" xfId="0" applyFont="1" applyFill="1" applyBorder="1">
      <alignment vertical="center"/>
    </xf>
    <xf numFmtId="0" fontId="1" fillId="5" borderId="0" xfId="0" applyFont="1" applyFill="1" applyAlignment="1">
      <alignment vertical="center" wrapText="1"/>
    </xf>
    <xf numFmtId="0" fontId="1" fillId="5" borderId="0" xfId="0" applyFont="1" applyFill="1" applyAlignment="1">
      <alignment horizontal="left" vertical="center" wrapText="1" indent="1"/>
    </xf>
    <xf numFmtId="0" fontId="1" fillId="3" borderId="0" xfId="0" applyFont="1" applyFill="1" applyAlignment="1">
      <alignment vertical="center" wrapText="1"/>
    </xf>
    <xf numFmtId="0" fontId="23" fillId="60" borderId="173" xfId="0" applyFont="1" applyFill="1" applyBorder="1">
      <alignment vertical="center"/>
    </xf>
    <xf numFmtId="0" fontId="38" fillId="60" borderId="176" xfId="0" applyFont="1" applyFill="1" applyBorder="1" applyAlignment="1">
      <alignment horizontal="right" vertical="center"/>
    </xf>
    <xf numFmtId="0" fontId="38" fillId="60" borderId="176" xfId="0" applyFont="1" applyFill="1" applyBorder="1" applyAlignment="1">
      <alignment horizontal="center" vertical="center"/>
    </xf>
    <xf numFmtId="0" fontId="38" fillId="60" borderId="174" xfId="0" applyFont="1" applyFill="1" applyBorder="1" applyAlignment="1">
      <alignment horizontal="left" vertical="center"/>
    </xf>
    <xf numFmtId="0" fontId="38" fillId="61" borderId="15" xfId="0" applyFont="1" applyFill="1" applyBorder="1">
      <alignment vertical="center"/>
    </xf>
    <xf numFmtId="0" fontId="23" fillId="61" borderId="17" xfId="0" applyFont="1" applyFill="1" applyBorder="1">
      <alignment vertical="center"/>
    </xf>
    <xf numFmtId="0" fontId="23" fillId="61" borderId="69" xfId="0" applyFont="1" applyFill="1" applyBorder="1">
      <alignment vertical="center"/>
    </xf>
    <xf numFmtId="0" fontId="23" fillId="61" borderId="172" xfId="0" applyFont="1" applyFill="1" applyBorder="1">
      <alignment vertical="center"/>
    </xf>
    <xf numFmtId="0" fontId="38" fillId="61" borderId="32" xfId="0" applyFont="1" applyFill="1" applyBorder="1">
      <alignment vertical="center"/>
    </xf>
    <xf numFmtId="0" fontId="23" fillId="61" borderId="34" xfId="0" applyFont="1" applyFill="1" applyBorder="1">
      <alignment vertical="center"/>
    </xf>
    <xf numFmtId="0" fontId="23" fillId="61" borderId="71" xfId="0" applyFont="1" applyFill="1" applyBorder="1">
      <alignment vertical="center"/>
    </xf>
    <xf numFmtId="0" fontId="23" fillId="61" borderId="165" xfId="0" applyFont="1" applyFill="1" applyBorder="1">
      <alignment vertical="center"/>
    </xf>
    <xf numFmtId="0" fontId="38" fillId="61" borderId="21" xfId="0" applyFont="1" applyFill="1" applyBorder="1">
      <alignment vertical="center"/>
    </xf>
    <xf numFmtId="0" fontId="23" fillId="61" borderId="23" xfId="0" applyFont="1" applyFill="1" applyBorder="1">
      <alignment vertical="center"/>
    </xf>
    <xf numFmtId="0" fontId="23" fillId="61" borderId="87" xfId="0" applyFont="1" applyFill="1" applyBorder="1">
      <alignment vertical="center"/>
    </xf>
    <xf numFmtId="0" fontId="23" fillId="61" borderId="203" xfId="0" applyFont="1" applyFill="1" applyBorder="1">
      <alignment vertical="center"/>
    </xf>
    <xf numFmtId="0" fontId="38" fillId="61" borderId="43" xfId="0" applyFont="1" applyFill="1" applyBorder="1">
      <alignment vertical="center"/>
    </xf>
    <xf numFmtId="0" fontId="23" fillId="61" borderId="46" xfId="0" applyFont="1" applyFill="1" applyBorder="1">
      <alignment vertical="center"/>
    </xf>
    <xf numFmtId="0" fontId="23" fillId="61" borderId="45" xfId="0" applyFont="1" applyFill="1" applyBorder="1">
      <alignment vertical="center"/>
    </xf>
    <xf numFmtId="0" fontId="23" fillId="61" borderId="76" xfId="0" applyFont="1" applyFill="1" applyBorder="1">
      <alignment vertical="center"/>
    </xf>
    <xf numFmtId="0" fontId="23" fillId="61" borderId="166" xfId="0" applyFont="1" applyFill="1" applyBorder="1">
      <alignment vertical="center"/>
    </xf>
    <xf numFmtId="0" fontId="43" fillId="14" borderId="0" xfId="0" applyFont="1" applyFill="1" applyAlignment="1">
      <alignment horizontal="left" vertical="center"/>
    </xf>
    <xf numFmtId="0" fontId="43" fillId="2" borderId="0" xfId="0" applyFont="1" applyFill="1" applyAlignment="1">
      <alignment horizontal="left" vertical="center"/>
    </xf>
    <xf numFmtId="0" fontId="43" fillId="15" borderId="0" xfId="0" applyFont="1" applyFill="1" applyAlignment="1">
      <alignment horizontal="left" vertical="center"/>
    </xf>
    <xf numFmtId="0" fontId="23" fillId="62" borderId="173" xfId="0" applyFont="1" applyFill="1" applyBorder="1" applyAlignment="1">
      <alignment horizontal="left" vertical="center"/>
    </xf>
    <xf numFmtId="0" fontId="38" fillId="62" borderId="175" xfId="0" applyFont="1" applyFill="1" applyBorder="1" applyAlignment="1">
      <alignment horizontal="right" vertical="center"/>
    </xf>
    <xf numFmtId="0" fontId="38" fillId="62" borderId="176" xfId="0" applyFont="1" applyFill="1" applyBorder="1" applyAlignment="1">
      <alignment horizontal="right" vertical="center"/>
    </xf>
    <xf numFmtId="0" fontId="38" fillId="62" borderId="176" xfId="0" applyFont="1" applyFill="1" applyBorder="1" applyAlignment="1">
      <alignment horizontal="center" vertical="center"/>
    </xf>
    <xf numFmtId="0" fontId="38" fillId="62" borderId="174" xfId="0" applyFont="1" applyFill="1" applyBorder="1" applyAlignment="1">
      <alignment horizontal="left" vertical="center"/>
    </xf>
    <xf numFmtId="0" fontId="23" fillId="63" borderId="173" xfId="0" applyFont="1" applyFill="1" applyBorder="1" applyAlignment="1">
      <alignment horizontal="left" vertical="center"/>
    </xf>
    <xf numFmtId="0" fontId="38" fillId="63" borderId="175" xfId="0" applyFont="1" applyFill="1" applyBorder="1" applyAlignment="1">
      <alignment horizontal="right" vertical="center"/>
    </xf>
    <xf numFmtId="0" fontId="38" fillId="63" borderId="176" xfId="0" applyFont="1" applyFill="1" applyBorder="1" applyAlignment="1">
      <alignment horizontal="right" vertical="center"/>
    </xf>
    <xf numFmtId="0" fontId="38" fillId="63" borderId="176" xfId="0" applyFont="1" applyFill="1" applyBorder="1" applyAlignment="1">
      <alignment horizontal="center" vertical="center"/>
    </xf>
    <xf numFmtId="0" fontId="38" fillId="63" borderId="174" xfId="0" applyFont="1" applyFill="1" applyBorder="1" applyAlignment="1">
      <alignment horizontal="left" vertical="center"/>
    </xf>
    <xf numFmtId="0" fontId="64" fillId="14" borderId="0" xfId="0" applyFont="1" applyFill="1" applyAlignment="1">
      <alignment horizontal="left" vertical="center"/>
    </xf>
    <xf numFmtId="0" fontId="64" fillId="15" borderId="0" xfId="0" applyFont="1" applyFill="1" applyAlignment="1">
      <alignment horizontal="left" vertical="center"/>
    </xf>
    <xf numFmtId="0" fontId="40" fillId="62" borderId="60" xfId="0" applyFont="1" applyFill="1" applyBorder="1" applyAlignment="1">
      <alignment horizontal="center" vertical="center"/>
    </xf>
    <xf numFmtId="0" fontId="40" fillId="62" borderId="89" xfId="0" applyFont="1" applyFill="1" applyBorder="1" applyAlignment="1">
      <alignment horizontal="center" vertical="center" wrapText="1"/>
    </xf>
    <xf numFmtId="0" fontId="40" fillId="63" borderId="50" xfId="0" applyFont="1" applyFill="1" applyBorder="1" applyAlignment="1">
      <alignment horizontal="center" vertical="center" wrapText="1"/>
    </xf>
    <xf numFmtId="0" fontId="40" fillId="62" borderId="215" xfId="0" applyFont="1" applyFill="1" applyBorder="1" applyAlignment="1">
      <alignment horizontal="center" vertical="center" wrapText="1"/>
    </xf>
    <xf numFmtId="0" fontId="64" fillId="2" borderId="0" xfId="0" applyFont="1" applyFill="1" applyAlignment="1">
      <alignment horizontal="left" vertical="center"/>
    </xf>
    <xf numFmtId="0" fontId="38" fillId="5" borderId="15" xfId="0" applyFont="1" applyFill="1" applyBorder="1" applyAlignment="1">
      <alignment horizontal="left" vertical="center"/>
    </xf>
    <xf numFmtId="0" fontId="38" fillId="5" borderId="17" xfId="0" applyFont="1" applyFill="1" applyBorder="1" applyAlignment="1">
      <alignment horizontal="left" vertical="center"/>
    </xf>
    <xf numFmtId="0" fontId="38" fillId="5" borderId="69" xfId="0" applyFont="1" applyFill="1" applyBorder="1" applyAlignment="1">
      <alignment horizontal="left" vertical="center"/>
    </xf>
    <xf numFmtId="0" fontId="38" fillId="5" borderId="19" xfId="0" applyFont="1" applyFill="1" applyBorder="1" applyAlignment="1">
      <alignment horizontal="left" vertical="center"/>
    </xf>
    <xf numFmtId="0" fontId="38" fillId="5" borderId="90" xfId="0" applyFont="1" applyFill="1" applyBorder="1" applyAlignment="1">
      <alignment horizontal="center" vertical="center"/>
    </xf>
    <xf numFmtId="176" fontId="54" fillId="0" borderId="72" xfId="0" applyNumberFormat="1" applyFont="1" applyBorder="1" applyAlignment="1" applyProtection="1">
      <alignment horizontal="center" vertical="center"/>
      <protection locked="0"/>
    </xf>
    <xf numFmtId="0" fontId="38" fillId="5" borderId="32" xfId="0" applyFont="1" applyFill="1" applyBorder="1" applyAlignment="1">
      <alignment horizontal="left" vertical="center"/>
    </xf>
    <xf numFmtId="0" fontId="38" fillId="5" borderId="34" xfId="0" applyFont="1" applyFill="1" applyBorder="1" applyAlignment="1">
      <alignment horizontal="left" vertical="center"/>
    </xf>
    <xf numFmtId="0" fontId="38" fillId="5" borderId="71" xfId="0" applyFont="1" applyFill="1" applyBorder="1" applyAlignment="1">
      <alignment horizontal="left" vertical="center"/>
    </xf>
    <xf numFmtId="0" fontId="38" fillId="5" borderId="36" xfId="0" applyFont="1" applyFill="1" applyBorder="1" applyAlignment="1">
      <alignment horizontal="left" vertical="center"/>
    </xf>
    <xf numFmtId="0" fontId="38" fillId="5" borderId="92" xfId="0" applyFont="1" applyFill="1" applyBorder="1" applyAlignment="1">
      <alignment horizontal="center" vertical="center"/>
    </xf>
    <xf numFmtId="176" fontId="54" fillId="0" borderId="157" xfId="0" applyNumberFormat="1" applyFont="1" applyBorder="1" applyAlignment="1" applyProtection="1">
      <alignment horizontal="center" vertical="center"/>
      <protection locked="0"/>
    </xf>
    <xf numFmtId="0" fontId="38" fillId="63" borderId="32" xfId="0" applyFont="1" applyFill="1" applyBorder="1" applyAlignment="1">
      <alignment horizontal="left" vertical="center"/>
    </xf>
    <xf numFmtId="0" fontId="38" fillId="63" borderId="34" xfId="0" applyFont="1" applyFill="1" applyBorder="1" applyAlignment="1">
      <alignment horizontal="left" vertical="center"/>
    </xf>
    <xf numFmtId="0" fontId="38" fillId="63" borderId="71" xfId="0" applyFont="1" applyFill="1" applyBorder="1" applyAlignment="1">
      <alignment horizontal="left" vertical="center"/>
    </xf>
    <xf numFmtId="0" fontId="38" fillId="63" borderId="36" xfId="0" applyFont="1" applyFill="1" applyBorder="1" applyAlignment="1">
      <alignment horizontal="left" vertical="center"/>
    </xf>
    <xf numFmtId="0" fontId="59" fillId="63" borderId="92" xfId="0" applyFont="1" applyFill="1" applyBorder="1" applyAlignment="1">
      <alignment horizontal="center" vertical="center"/>
    </xf>
    <xf numFmtId="176" fontId="51" fillId="63" borderId="33" xfId="0" applyNumberFormat="1" applyFont="1" applyFill="1" applyBorder="1" applyAlignment="1">
      <alignment horizontal="center" vertical="center"/>
    </xf>
    <xf numFmtId="176" fontId="21" fillId="63" borderId="33" xfId="0" applyNumberFormat="1" applyFont="1" applyFill="1" applyBorder="1" applyAlignment="1">
      <alignment horizontal="center" vertical="center"/>
    </xf>
    <xf numFmtId="0" fontId="59" fillId="5" borderId="92" xfId="0" applyFont="1" applyFill="1" applyBorder="1" applyAlignment="1">
      <alignment horizontal="center" vertical="center"/>
    </xf>
    <xf numFmtId="0" fontId="21" fillId="2" borderId="157" xfId="0" applyFont="1" applyFill="1" applyBorder="1" applyAlignment="1">
      <alignment horizontal="center" vertical="center"/>
    </xf>
    <xf numFmtId="0" fontId="44" fillId="13" borderId="32" xfId="0" applyFont="1" applyFill="1" applyBorder="1" applyAlignment="1">
      <alignment horizontal="left" vertical="center"/>
    </xf>
    <xf numFmtId="0" fontId="44" fillId="13" borderId="34" xfId="0" applyFont="1" applyFill="1" applyBorder="1" applyAlignment="1">
      <alignment horizontal="left" vertical="center"/>
    </xf>
    <xf numFmtId="0" fontId="44" fillId="13" borderId="71" xfId="0" applyFont="1" applyFill="1" applyBorder="1" applyAlignment="1">
      <alignment horizontal="left" vertical="center"/>
    </xf>
    <xf numFmtId="0" fontId="44" fillId="13" borderId="36" xfId="0" applyFont="1" applyFill="1" applyBorder="1" applyAlignment="1">
      <alignment horizontal="left" vertical="center"/>
    </xf>
    <xf numFmtId="0" fontId="44" fillId="13" borderId="92" xfId="0" applyFont="1" applyFill="1" applyBorder="1" applyAlignment="1">
      <alignment horizontal="center" vertical="center"/>
    </xf>
    <xf numFmtId="176" fontId="19" fillId="13" borderId="33" xfId="0" applyNumberFormat="1" applyFont="1" applyFill="1" applyBorder="1" applyAlignment="1">
      <alignment horizontal="center" vertical="center"/>
    </xf>
    <xf numFmtId="0" fontId="19" fillId="13" borderId="157" xfId="0" applyFont="1" applyFill="1" applyBorder="1" applyAlignment="1">
      <alignment horizontal="center" vertical="center"/>
    </xf>
    <xf numFmtId="0" fontId="44" fillId="13" borderId="21" xfId="0" applyFont="1" applyFill="1" applyBorder="1" applyAlignment="1">
      <alignment horizontal="left" vertical="center"/>
    </xf>
    <xf numFmtId="0" fontId="44" fillId="13" borderId="23" xfId="0" applyFont="1" applyFill="1" applyBorder="1" applyAlignment="1">
      <alignment horizontal="left" vertical="center"/>
    </xf>
    <xf numFmtId="0" fontId="44" fillId="13" borderId="87" xfId="0" applyFont="1" applyFill="1" applyBorder="1" applyAlignment="1">
      <alignment horizontal="left" vertical="center"/>
    </xf>
    <xf numFmtId="0" fontId="44" fillId="13" borderId="25" xfId="0" applyFont="1" applyFill="1" applyBorder="1" applyAlignment="1">
      <alignment horizontal="left" vertical="center"/>
    </xf>
    <xf numFmtId="0" fontId="38" fillId="5" borderId="43" xfId="0" applyFont="1" applyFill="1" applyBorder="1" applyAlignment="1">
      <alignment horizontal="left" vertical="center"/>
    </xf>
    <xf numFmtId="0" fontId="38" fillId="5" borderId="45" xfId="0" applyFont="1" applyFill="1" applyBorder="1" applyAlignment="1">
      <alignment horizontal="left" vertical="center"/>
    </xf>
    <xf numFmtId="0" fontId="38" fillId="5" borderId="76" xfId="0" applyFont="1" applyFill="1" applyBorder="1" applyAlignment="1">
      <alignment horizontal="left" vertical="center"/>
    </xf>
    <xf numFmtId="0" fontId="38" fillId="5" borderId="47" xfId="0" applyFont="1" applyFill="1" applyBorder="1" applyAlignment="1">
      <alignment horizontal="left" vertical="center"/>
    </xf>
    <xf numFmtId="0" fontId="38" fillId="5" borderId="93" xfId="0" applyFont="1" applyFill="1" applyBorder="1" applyAlignment="1">
      <alignment horizontal="center" vertical="center"/>
    </xf>
    <xf numFmtId="0" fontId="21" fillId="2" borderId="158" xfId="0" applyFont="1" applyFill="1" applyBorder="1" applyAlignment="1">
      <alignment horizontal="center" vertical="center"/>
    </xf>
    <xf numFmtId="0" fontId="64" fillId="15" borderId="0" xfId="0" applyFont="1" applyFill="1" applyAlignment="1">
      <alignment horizontal="center" vertical="center"/>
    </xf>
    <xf numFmtId="0" fontId="64" fillId="14" borderId="0" xfId="0" applyFont="1" applyFill="1" applyAlignment="1">
      <alignment horizontal="center" vertical="center"/>
    </xf>
    <xf numFmtId="0" fontId="73" fillId="2" borderId="0" xfId="0" applyFont="1" applyFill="1">
      <alignment vertical="center"/>
    </xf>
    <xf numFmtId="0" fontId="73" fillId="64" borderId="0" xfId="0" applyFont="1" applyFill="1">
      <alignment vertical="center"/>
    </xf>
    <xf numFmtId="0" fontId="74" fillId="64" borderId="0" xfId="0" applyFont="1" applyFill="1">
      <alignment vertical="center"/>
    </xf>
    <xf numFmtId="0" fontId="74" fillId="64" borderId="0" xfId="0" applyFont="1" applyFill="1" applyAlignment="1">
      <alignment horizontal="center" vertical="center"/>
    </xf>
    <xf numFmtId="0" fontId="74" fillId="2" borderId="0" xfId="0" applyFont="1" applyFill="1">
      <alignment vertical="center"/>
    </xf>
    <xf numFmtId="0" fontId="74" fillId="6" borderId="0" xfId="0" applyFont="1" applyFill="1">
      <alignment vertical="center"/>
    </xf>
    <xf numFmtId="0" fontId="74" fillId="6" borderId="0" xfId="0" applyFont="1" applyFill="1" applyAlignment="1">
      <alignment horizontal="center" vertical="center"/>
    </xf>
    <xf numFmtId="0" fontId="73" fillId="64" borderId="0" xfId="0" applyFont="1" applyFill="1" applyAlignment="1">
      <alignment horizontal="center" vertical="center"/>
    </xf>
    <xf numFmtId="0" fontId="75" fillId="62" borderId="107" xfId="0" applyFont="1" applyFill="1" applyBorder="1" applyAlignment="1">
      <alignment horizontal="center" vertical="center"/>
    </xf>
    <xf numFmtId="0" fontId="75" fillId="62" borderId="109" xfId="0" applyFont="1" applyFill="1" applyBorder="1" applyAlignment="1">
      <alignment horizontal="center" vertical="center"/>
    </xf>
    <xf numFmtId="0" fontId="75" fillId="63" borderId="107" xfId="0" applyFont="1" applyFill="1" applyBorder="1" applyAlignment="1">
      <alignment horizontal="center" vertical="center"/>
    </xf>
    <xf numFmtId="0" fontId="75" fillId="63" borderId="109" xfId="0" applyFont="1" applyFill="1" applyBorder="1" applyAlignment="1">
      <alignment horizontal="center" vertical="center"/>
    </xf>
    <xf numFmtId="0" fontId="75" fillId="11" borderId="107" xfId="0" applyFont="1" applyFill="1" applyBorder="1" applyAlignment="1">
      <alignment horizontal="center" vertical="center"/>
    </xf>
    <xf numFmtId="0" fontId="75" fillId="11" borderId="109" xfId="0" applyFont="1" applyFill="1" applyBorder="1" applyAlignment="1">
      <alignment horizontal="center" vertical="center"/>
    </xf>
    <xf numFmtId="0" fontId="75" fillId="60" borderId="107" xfId="0" applyFont="1" applyFill="1" applyBorder="1" applyAlignment="1">
      <alignment horizontal="center" vertical="center"/>
    </xf>
    <xf numFmtId="0" fontId="75" fillId="60" borderId="109" xfId="0" applyFont="1" applyFill="1" applyBorder="1" applyAlignment="1">
      <alignment horizontal="center" vertical="center"/>
    </xf>
    <xf numFmtId="0" fontId="75" fillId="65" borderId="107" xfId="0" applyFont="1" applyFill="1" applyBorder="1" applyAlignment="1">
      <alignment horizontal="center" vertical="center"/>
    </xf>
    <xf numFmtId="0" fontId="75" fillId="65" borderId="109" xfId="0" applyFont="1" applyFill="1" applyBorder="1" applyAlignment="1">
      <alignment horizontal="center" vertical="center"/>
    </xf>
    <xf numFmtId="0" fontId="75" fillId="59" borderId="107" xfId="0" applyFont="1" applyFill="1" applyBorder="1" applyAlignment="1">
      <alignment horizontal="center" vertical="center"/>
    </xf>
    <xf numFmtId="0" fontId="75" fillId="59" borderId="109" xfId="0" applyFont="1" applyFill="1" applyBorder="1" applyAlignment="1">
      <alignment horizontal="center" vertical="center"/>
    </xf>
    <xf numFmtId="0" fontId="75" fillId="58" borderId="107" xfId="0" applyFont="1" applyFill="1" applyBorder="1" applyAlignment="1">
      <alignment horizontal="center" vertical="center"/>
    </xf>
    <xf numFmtId="0" fontId="75" fillId="58" borderId="109" xfId="0" applyFont="1" applyFill="1" applyBorder="1" applyAlignment="1">
      <alignment horizontal="center" vertical="center"/>
    </xf>
    <xf numFmtId="0" fontId="75" fillId="40" borderId="107" xfId="0" applyFont="1" applyFill="1" applyBorder="1" applyAlignment="1">
      <alignment horizontal="center" vertical="center"/>
    </xf>
    <xf numFmtId="0" fontId="75" fillId="40" borderId="109" xfId="0" applyFont="1" applyFill="1" applyBorder="1" applyAlignment="1">
      <alignment horizontal="center" vertical="center"/>
    </xf>
    <xf numFmtId="0" fontId="75" fillId="57" borderId="107" xfId="0" applyFont="1" applyFill="1" applyBorder="1" applyAlignment="1">
      <alignment horizontal="center" vertical="center"/>
    </xf>
    <xf numFmtId="0" fontId="75" fillId="57" borderId="109" xfId="0" applyFont="1" applyFill="1" applyBorder="1" applyAlignment="1">
      <alignment horizontal="center" vertical="center"/>
    </xf>
    <xf numFmtId="0" fontId="75" fillId="56" borderId="107" xfId="0" applyFont="1" applyFill="1" applyBorder="1" applyAlignment="1">
      <alignment horizontal="center" vertical="center"/>
    </xf>
    <xf numFmtId="0" fontId="75" fillId="56" borderId="109" xfId="0" applyFont="1" applyFill="1" applyBorder="1" applyAlignment="1">
      <alignment horizontal="center" vertical="center"/>
    </xf>
    <xf numFmtId="0" fontId="75" fillId="8" borderId="107" xfId="0" applyFont="1" applyFill="1" applyBorder="1" applyAlignment="1">
      <alignment horizontal="center" vertical="center"/>
    </xf>
    <xf numFmtId="0" fontId="75" fillId="8" borderId="109" xfId="0" applyFont="1" applyFill="1" applyBorder="1" applyAlignment="1">
      <alignment horizontal="center" vertical="center"/>
    </xf>
    <xf numFmtId="0" fontId="38" fillId="49" borderId="107" xfId="0" applyFont="1" applyFill="1" applyBorder="1" applyAlignment="1">
      <alignment horizontal="center" vertical="center"/>
    </xf>
    <xf numFmtId="0" fontId="38" fillId="49" borderId="109" xfId="0" applyFont="1" applyFill="1" applyBorder="1" applyAlignment="1">
      <alignment horizontal="center" vertical="center"/>
    </xf>
    <xf numFmtId="0" fontId="38" fillId="7" borderId="107" xfId="0" applyFont="1" applyFill="1" applyBorder="1" applyAlignment="1">
      <alignment horizontal="center" vertical="center"/>
    </xf>
    <xf numFmtId="0" fontId="38" fillId="7" borderId="108" xfId="0" applyFont="1" applyFill="1" applyBorder="1" applyAlignment="1">
      <alignment horizontal="center" vertical="center"/>
    </xf>
    <xf numFmtId="0" fontId="38" fillId="47" borderId="107" xfId="0" applyFont="1" applyFill="1" applyBorder="1" applyAlignment="1">
      <alignment horizontal="center" vertical="center"/>
    </xf>
    <xf numFmtId="0" fontId="38" fillId="47" borderId="109" xfId="0" applyFont="1" applyFill="1" applyBorder="1" applyAlignment="1">
      <alignment horizontal="center" vertical="center"/>
    </xf>
    <xf numFmtId="0" fontId="73" fillId="14" borderId="0" xfId="0" applyFont="1" applyFill="1">
      <alignment vertical="center"/>
    </xf>
    <xf numFmtId="0" fontId="74" fillId="14" borderId="0" xfId="0" applyFont="1" applyFill="1">
      <alignment vertical="center"/>
    </xf>
    <xf numFmtId="0" fontId="74" fillId="14" borderId="0" xfId="0" applyFont="1" applyFill="1" applyAlignment="1">
      <alignment horizontal="center" vertical="center"/>
    </xf>
    <xf numFmtId="0" fontId="73" fillId="15" borderId="0" xfId="0" applyFont="1" applyFill="1">
      <alignment vertical="center"/>
    </xf>
    <xf numFmtId="0" fontId="74" fillId="15" borderId="0" xfId="0" applyFont="1" applyFill="1">
      <alignment vertical="center"/>
    </xf>
    <xf numFmtId="0" fontId="74" fillId="15" borderId="0" xfId="0" applyFont="1" applyFill="1" applyAlignment="1">
      <alignment horizontal="center" vertical="center"/>
    </xf>
    <xf numFmtId="0" fontId="73" fillId="14" borderId="0" xfId="0" applyFont="1" applyFill="1" applyAlignment="1">
      <alignment horizontal="center" vertical="center"/>
    </xf>
    <xf numFmtId="0" fontId="73" fillId="15" borderId="0" xfId="0" applyFont="1" applyFill="1" applyAlignment="1">
      <alignment horizontal="center" vertical="center"/>
    </xf>
    <xf numFmtId="0" fontId="75" fillId="62" borderId="107" xfId="0" applyFont="1" applyFill="1" applyBorder="1" applyAlignment="1">
      <alignment horizontal="right" vertical="center"/>
    </xf>
    <xf numFmtId="0" fontId="76" fillId="62" borderId="108" xfId="0" applyFont="1" applyFill="1" applyBorder="1" applyAlignment="1">
      <alignment horizontal="center" vertical="center"/>
    </xf>
    <xf numFmtId="0" fontId="75" fillId="62" borderId="109" xfId="0" applyFont="1" applyFill="1" applyBorder="1" applyAlignment="1">
      <alignment horizontal="left" vertical="center"/>
    </xf>
    <xf numFmtId="0" fontId="38" fillId="62" borderId="219" xfId="0" applyFont="1" applyFill="1" applyBorder="1" applyAlignment="1">
      <alignment horizontal="center" vertical="center"/>
    </xf>
    <xf numFmtId="0" fontId="38" fillId="62" borderId="220" xfId="0" applyFont="1" applyFill="1" applyBorder="1" applyAlignment="1">
      <alignment horizontal="center" vertical="center"/>
    </xf>
    <xf numFmtId="0" fontId="38" fillId="62" borderId="221" xfId="0" applyFont="1" applyFill="1" applyBorder="1" applyAlignment="1">
      <alignment horizontal="center" vertical="center"/>
    </xf>
    <xf numFmtId="0" fontId="74" fillId="2" borderId="0" xfId="0" applyFont="1" applyFill="1" applyAlignment="1">
      <alignment horizontal="center" vertical="center"/>
    </xf>
    <xf numFmtId="0" fontId="73" fillId="2" borderId="0" xfId="0" applyFont="1" applyFill="1" applyAlignment="1">
      <alignment horizontal="center" vertical="center"/>
    </xf>
    <xf numFmtId="0" fontId="38" fillId="62" borderId="222" xfId="0" applyFont="1" applyFill="1" applyBorder="1" applyAlignment="1">
      <alignment horizontal="center" vertical="center"/>
    </xf>
    <xf numFmtId="0" fontId="38" fillId="62" borderId="223" xfId="0" applyFont="1" applyFill="1" applyBorder="1" applyAlignment="1">
      <alignment horizontal="center" vertical="center"/>
    </xf>
    <xf numFmtId="0" fontId="38" fillId="62" borderId="224" xfId="0" applyFont="1" applyFill="1" applyBorder="1" applyAlignment="1">
      <alignment horizontal="center" vertical="center"/>
    </xf>
    <xf numFmtId="0" fontId="38" fillId="62" borderId="225" xfId="0" applyFont="1" applyFill="1" applyBorder="1" applyAlignment="1">
      <alignment horizontal="center" vertical="center"/>
    </xf>
    <xf numFmtId="0" fontId="38" fillId="62" borderId="226" xfId="0" applyFont="1" applyFill="1" applyBorder="1" applyAlignment="1">
      <alignment horizontal="center" vertical="center"/>
    </xf>
    <xf numFmtId="0" fontId="38" fillId="62" borderId="227" xfId="0" applyFont="1" applyFill="1" applyBorder="1" applyAlignment="1">
      <alignment horizontal="center" vertical="center"/>
    </xf>
    <xf numFmtId="0" fontId="41" fillId="62" borderId="219" xfId="0" applyFont="1" applyFill="1" applyBorder="1" applyAlignment="1">
      <alignment horizontal="center" vertical="center"/>
    </xf>
    <xf numFmtId="0" fontId="41" fillId="62" borderId="220" xfId="0" applyFont="1" applyFill="1" applyBorder="1" applyAlignment="1">
      <alignment horizontal="center" vertical="center"/>
    </xf>
    <xf numFmtId="0" fontId="41" fillId="62" borderId="221" xfId="0" applyFont="1" applyFill="1" applyBorder="1" applyAlignment="1">
      <alignment horizontal="center" vertical="center"/>
    </xf>
    <xf numFmtId="0" fontId="41" fillId="15" borderId="0" xfId="0" applyFont="1" applyFill="1" applyAlignment="1">
      <alignment horizontal="center" vertical="center"/>
    </xf>
    <xf numFmtId="0" fontId="41" fillId="62" borderId="228" xfId="0" applyFont="1" applyFill="1" applyBorder="1" applyAlignment="1">
      <alignment horizontal="center" vertical="center"/>
    </xf>
    <xf numFmtId="0" fontId="41" fillId="62" borderId="229" xfId="0" applyFont="1" applyFill="1" applyBorder="1" applyAlignment="1">
      <alignment horizontal="center" vertical="center"/>
    </xf>
    <xf numFmtId="0" fontId="41" fillId="62" borderId="230" xfId="0" applyFont="1" applyFill="1" applyBorder="1" applyAlignment="1">
      <alignment horizontal="center" vertical="center"/>
    </xf>
    <xf numFmtId="0" fontId="38" fillId="62" borderId="231" xfId="0" applyFont="1" applyFill="1" applyBorder="1" applyAlignment="1">
      <alignment horizontal="center" vertical="center"/>
    </xf>
    <xf numFmtId="0" fontId="38" fillId="62" borderId="232" xfId="0" applyFont="1" applyFill="1" applyBorder="1" applyAlignment="1">
      <alignment horizontal="center" vertical="center"/>
    </xf>
    <xf numFmtId="0" fontId="44" fillId="2" borderId="233" xfId="0" applyFont="1" applyFill="1" applyBorder="1" applyAlignment="1">
      <alignment horizontal="center" vertical="center"/>
    </xf>
    <xf numFmtId="0" fontId="23" fillId="2" borderId="224" xfId="0" applyFont="1" applyFill="1" applyBorder="1" applyAlignment="1">
      <alignment horizontal="center" vertical="center"/>
    </xf>
    <xf numFmtId="0" fontId="44" fillId="2" borderId="221" xfId="0" applyFont="1" applyFill="1" applyBorder="1" applyAlignment="1">
      <alignment horizontal="center" vertical="center"/>
    </xf>
    <xf numFmtId="0" fontId="23" fillId="2" borderId="227" xfId="0" applyFont="1" applyFill="1" applyBorder="1" applyAlignment="1">
      <alignment horizontal="center" vertical="center"/>
    </xf>
    <xf numFmtId="0" fontId="41" fillId="2" borderId="221" xfId="0" applyFont="1" applyFill="1" applyBorder="1" applyAlignment="1">
      <alignment horizontal="center" vertical="center"/>
    </xf>
    <xf numFmtId="0" fontId="41" fillId="62" borderId="234" xfId="0" applyFont="1" applyFill="1" applyBorder="1" applyAlignment="1">
      <alignment horizontal="center" vertical="center"/>
    </xf>
    <xf numFmtId="0" fontId="41" fillId="62" borderId="235" xfId="0" applyFont="1" applyFill="1" applyBorder="1" applyAlignment="1">
      <alignment horizontal="center" vertical="center"/>
    </xf>
    <xf numFmtId="0" fontId="41" fillId="2" borderId="236" xfId="0" applyFont="1" applyFill="1" applyBorder="1" applyAlignment="1">
      <alignment horizontal="center" vertical="center"/>
    </xf>
    <xf numFmtId="0" fontId="75" fillId="63" borderId="107" xfId="0" applyFont="1" applyFill="1" applyBorder="1" applyAlignment="1">
      <alignment horizontal="right" vertical="center"/>
    </xf>
    <xf numFmtId="0" fontId="76" fillId="63" borderId="108" xfId="0" applyFont="1" applyFill="1" applyBorder="1" applyAlignment="1">
      <alignment horizontal="center" vertical="center"/>
    </xf>
    <xf numFmtId="0" fontId="75" fillId="63" borderId="109" xfId="0" applyFont="1" applyFill="1" applyBorder="1" applyAlignment="1">
      <alignment horizontal="left" vertical="center"/>
    </xf>
    <xf numFmtId="0" fontId="38" fillId="63" borderId="231" xfId="0" applyFont="1" applyFill="1" applyBorder="1" applyAlignment="1">
      <alignment horizontal="center" vertical="center"/>
    </xf>
    <xf numFmtId="0" fontId="38" fillId="63" borderId="232" xfId="0" applyFont="1" applyFill="1" applyBorder="1" applyAlignment="1">
      <alignment horizontal="center" vertical="center"/>
    </xf>
    <xf numFmtId="0" fontId="75" fillId="63" borderId="232" xfId="0" applyFont="1" applyFill="1" applyBorder="1" applyAlignment="1">
      <alignment horizontal="center" vertical="center"/>
    </xf>
    <xf numFmtId="0" fontId="75" fillId="63" borderId="233" xfId="0" applyFont="1" applyFill="1" applyBorder="1" applyAlignment="1">
      <alignment horizontal="center" vertical="center"/>
    </xf>
    <xf numFmtId="0" fontId="38" fillId="63" borderId="222" xfId="0" applyFont="1" applyFill="1" applyBorder="1" applyAlignment="1">
      <alignment horizontal="center" vertical="center"/>
    </xf>
    <xf numFmtId="0" fontId="38" fillId="63" borderId="223" xfId="0" applyFont="1" applyFill="1" applyBorder="1" applyAlignment="1">
      <alignment horizontal="center" vertical="center"/>
    </xf>
    <xf numFmtId="0" fontId="38" fillId="63" borderId="224" xfId="0" applyFont="1" applyFill="1" applyBorder="1" applyAlignment="1">
      <alignment horizontal="center" vertical="center"/>
    </xf>
    <xf numFmtId="0" fontId="38" fillId="63" borderId="219" xfId="0" applyFont="1" applyFill="1" applyBorder="1" applyAlignment="1">
      <alignment horizontal="center" vertical="center"/>
    </xf>
    <xf numFmtId="0" fontId="38" fillId="63" borderId="220" xfId="0" applyFont="1" applyFill="1" applyBorder="1" applyAlignment="1">
      <alignment horizontal="center" vertical="center"/>
    </xf>
    <xf numFmtId="0" fontId="38" fillId="63" borderId="221" xfId="0" applyFont="1" applyFill="1" applyBorder="1" applyAlignment="1">
      <alignment horizontal="center" vertical="center"/>
    </xf>
    <xf numFmtId="0" fontId="38" fillId="63" borderId="241" xfId="0" applyFont="1" applyFill="1" applyBorder="1" applyAlignment="1">
      <alignment horizontal="center" vertical="center"/>
    </xf>
    <xf numFmtId="0" fontId="38" fillId="63" borderId="9" xfId="0" applyFont="1" applyFill="1" applyBorder="1" applyAlignment="1">
      <alignment horizontal="center" vertical="center"/>
    </xf>
    <xf numFmtId="0" fontId="38" fillId="63" borderId="12" xfId="0" applyFont="1" applyFill="1" applyBorder="1" applyAlignment="1">
      <alignment horizontal="center" vertical="center"/>
    </xf>
    <xf numFmtId="0" fontId="38" fillId="63" borderId="14" xfId="0" applyFont="1" applyFill="1" applyBorder="1" applyAlignment="1">
      <alignment horizontal="center" vertical="center"/>
    </xf>
    <xf numFmtId="0" fontId="38" fillId="63" borderId="225" xfId="0" applyFont="1" applyFill="1" applyBorder="1" applyAlignment="1">
      <alignment horizontal="center" vertical="center"/>
    </xf>
    <xf numFmtId="0" fontId="38" fillId="63" borderId="226" xfId="0" applyFont="1" applyFill="1" applyBorder="1" applyAlignment="1">
      <alignment horizontal="center" vertical="center"/>
    </xf>
    <xf numFmtId="0" fontId="38" fillId="63" borderId="227" xfId="0" applyFont="1" applyFill="1" applyBorder="1" applyAlignment="1">
      <alignment horizontal="center" vertical="center"/>
    </xf>
    <xf numFmtId="0" fontId="75" fillId="63" borderId="242" xfId="0" applyFont="1" applyFill="1" applyBorder="1" applyAlignment="1">
      <alignment horizontal="center" vertical="center"/>
    </xf>
    <xf numFmtId="0" fontId="75" fillId="63" borderId="191" xfId="0" applyFont="1" applyFill="1" applyBorder="1" applyAlignment="1">
      <alignment horizontal="center" vertical="center"/>
    </xf>
    <xf numFmtId="0" fontId="73" fillId="0" borderId="16" xfId="0" applyFont="1" applyBorder="1" applyAlignment="1" applyProtection="1">
      <alignment horizontal="center" vertical="center"/>
      <protection locked="0"/>
    </xf>
    <xf numFmtId="9" fontId="75" fillId="63" borderId="19" xfId="0" applyNumberFormat="1" applyFont="1" applyFill="1" applyBorder="1" applyAlignment="1">
      <alignment horizontal="center" vertical="center"/>
    </xf>
    <xf numFmtId="0" fontId="73" fillId="63" borderId="37" xfId="0" applyFont="1" applyFill="1" applyBorder="1" applyAlignment="1">
      <alignment horizontal="center" vertical="center"/>
    </xf>
    <xf numFmtId="0" fontId="41" fillId="63" borderId="219" xfId="0" applyFont="1" applyFill="1" applyBorder="1" applyAlignment="1">
      <alignment horizontal="center" vertical="center"/>
    </xf>
    <xf numFmtId="0" fontId="41" fillId="63" borderId="220" xfId="0" applyFont="1" applyFill="1" applyBorder="1" applyAlignment="1">
      <alignment horizontal="center" vertical="center"/>
    </xf>
    <xf numFmtId="0" fontId="41" fillId="63" borderId="221" xfId="0" applyFont="1" applyFill="1" applyBorder="1" applyAlignment="1">
      <alignment horizontal="center" vertical="center"/>
    </xf>
    <xf numFmtId="0" fontId="75" fillId="63" borderId="97" xfId="0" applyFont="1" applyFill="1" applyBorder="1" applyAlignment="1">
      <alignment horizontal="center" vertical="center"/>
    </xf>
    <xf numFmtId="0" fontId="75" fillId="63" borderId="98" xfId="0" applyFont="1" applyFill="1" applyBorder="1" applyAlignment="1">
      <alignment horizontal="center" vertical="center"/>
    </xf>
    <xf numFmtId="9" fontId="75" fillId="63" borderId="36" xfId="0" applyNumberFormat="1" applyFont="1" applyFill="1" applyBorder="1" applyAlignment="1">
      <alignment horizontal="center" vertical="center"/>
    </xf>
    <xf numFmtId="0" fontId="41" fillId="63" borderId="228" xfId="0" applyFont="1" applyFill="1" applyBorder="1" applyAlignment="1">
      <alignment horizontal="center" vertical="center"/>
    </xf>
    <xf numFmtId="0" fontId="41" fillId="63" borderId="229" xfId="0" applyFont="1" applyFill="1" applyBorder="1" applyAlignment="1">
      <alignment horizontal="center" vertical="center"/>
    </xf>
    <xf numFmtId="0" fontId="41" fillId="63" borderId="230" xfId="0" applyFont="1" applyFill="1" applyBorder="1" applyAlignment="1">
      <alignment horizontal="center" vertical="center"/>
    </xf>
    <xf numFmtId="0" fontId="38" fillId="63" borderId="233" xfId="0" applyFont="1" applyFill="1" applyBorder="1" applyAlignment="1">
      <alignment horizontal="center" vertical="center"/>
    </xf>
    <xf numFmtId="0" fontId="73" fillId="2" borderId="16" xfId="0" applyFont="1" applyFill="1" applyBorder="1" applyAlignment="1">
      <alignment horizontal="center" vertical="center"/>
    </xf>
    <xf numFmtId="0" fontId="44" fillId="2" borderId="232" xfId="0" applyFont="1" applyFill="1" applyBorder="1" applyAlignment="1">
      <alignment horizontal="center" vertical="center"/>
    </xf>
    <xf numFmtId="0" fontId="75" fillId="63" borderId="243" xfId="0" applyFont="1" applyFill="1" applyBorder="1" applyAlignment="1">
      <alignment horizontal="center" vertical="center"/>
    </xf>
    <xf numFmtId="0" fontId="75" fillId="63" borderId="179" xfId="0" applyFont="1" applyFill="1" applyBorder="1" applyAlignment="1">
      <alignment horizontal="center" vertical="center"/>
    </xf>
    <xf numFmtId="0" fontId="23" fillId="2" borderId="223" xfId="0" applyFont="1" applyFill="1" applyBorder="1" applyAlignment="1">
      <alignment horizontal="center" vertical="center"/>
    </xf>
    <xf numFmtId="0" fontId="73" fillId="0" borderId="22" xfId="0" applyFont="1" applyBorder="1" applyAlignment="1" applyProtection="1">
      <alignment horizontal="center" vertical="center"/>
      <protection locked="0"/>
    </xf>
    <xf numFmtId="0" fontId="73" fillId="63" borderId="26" xfId="0" applyFont="1" applyFill="1" applyBorder="1" applyAlignment="1">
      <alignment horizontal="center" vertical="center"/>
    </xf>
    <xf numFmtId="0" fontId="44" fillId="2" borderId="220" xfId="0" applyFont="1" applyFill="1" applyBorder="1" applyAlignment="1">
      <alignment horizontal="center" vertical="center"/>
    </xf>
    <xf numFmtId="9" fontId="75" fillId="63" borderId="25" xfId="0" applyNumberFormat="1" applyFont="1" applyFill="1" applyBorder="1" applyAlignment="1">
      <alignment horizontal="center" vertical="center"/>
    </xf>
    <xf numFmtId="0" fontId="23" fillId="2" borderId="226" xfId="0" applyFont="1" applyFill="1" applyBorder="1" applyAlignment="1">
      <alignment horizontal="center" vertical="center"/>
    </xf>
    <xf numFmtId="0" fontId="75" fillId="2" borderId="243" xfId="0" applyFont="1" applyFill="1" applyBorder="1" applyAlignment="1">
      <alignment horizontal="center" vertical="center"/>
    </xf>
    <xf numFmtId="0" fontId="75" fillId="2" borderId="179" xfId="0" applyFont="1" applyFill="1" applyBorder="1" applyAlignment="1">
      <alignment horizontal="center" vertical="center"/>
    </xf>
    <xf numFmtId="0" fontId="73" fillId="2" borderId="22" xfId="0" applyFont="1" applyFill="1" applyBorder="1" applyAlignment="1">
      <alignment horizontal="center" vertical="center"/>
    </xf>
    <xf numFmtId="9" fontId="75" fillId="2" borderId="25" xfId="0" applyNumberFormat="1" applyFont="1" applyFill="1" applyBorder="1" applyAlignment="1">
      <alignment horizontal="center" vertical="center"/>
    </xf>
    <xf numFmtId="0" fontId="73" fillId="2" borderId="26" xfId="0" applyFont="1" applyFill="1" applyBorder="1" applyAlignment="1">
      <alignment horizontal="center" vertical="center"/>
    </xf>
    <xf numFmtId="0" fontId="41" fillId="2" borderId="220" xfId="0" applyFont="1" applyFill="1" applyBorder="1" applyAlignment="1">
      <alignment horizontal="center" vertical="center"/>
    </xf>
    <xf numFmtId="0" fontId="75" fillId="63" borderId="99" xfId="0" applyFont="1" applyFill="1" applyBorder="1" applyAlignment="1">
      <alignment horizontal="center" vertical="center"/>
    </xf>
    <xf numFmtId="0" fontId="75" fillId="63" borderId="100" xfId="0" applyFont="1" applyFill="1" applyBorder="1" applyAlignment="1">
      <alignment horizontal="center" vertical="center"/>
    </xf>
    <xf numFmtId="0" fontId="73" fillId="63" borderId="44" xfId="0" applyFont="1" applyFill="1" applyBorder="1" applyAlignment="1">
      <alignment horizontal="center" vertical="center"/>
    </xf>
    <xf numFmtId="9" fontId="75" fillId="63" borderId="47" xfId="0" applyNumberFormat="1" applyFont="1" applyFill="1" applyBorder="1" applyAlignment="1">
      <alignment horizontal="center" vertical="center"/>
    </xf>
    <xf numFmtId="0" fontId="73" fillId="63" borderId="48" xfId="0" applyFont="1" applyFill="1" applyBorder="1" applyAlignment="1">
      <alignment horizontal="center" vertical="center"/>
    </xf>
    <xf numFmtId="0" fontId="41" fillId="63" borderId="234" xfId="0" applyFont="1" applyFill="1" applyBorder="1" applyAlignment="1">
      <alignment horizontal="center" vertical="center"/>
    </xf>
    <xf numFmtId="0" fontId="41" fillId="63" borderId="235" xfId="0" applyFont="1" applyFill="1" applyBorder="1" applyAlignment="1">
      <alignment horizontal="center" vertical="center"/>
    </xf>
    <xf numFmtId="0" fontId="41" fillId="2" borderId="235" xfId="0" applyFont="1" applyFill="1" applyBorder="1" applyAlignment="1">
      <alignment horizontal="center" vertical="center"/>
    </xf>
    <xf numFmtId="0" fontId="75" fillId="15" borderId="0" xfId="0" applyFont="1" applyFill="1" applyAlignment="1">
      <alignment horizontal="center" vertical="center"/>
    </xf>
    <xf numFmtId="0" fontId="73" fillId="3" borderId="0" xfId="0" applyFont="1" applyFill="1">
      <alignment vertical="center"/>
    </xf>
    <xf numFmtId="0" fontId="73" fillId="5" borderId="0" xfId="0" applyFont="1" applyFill="1">
      <alignment vertical="center"/>
    </xf>
    <xf numFmtId="0" fontId="74" fillId="5" borderId="0" xfId="0" applyFont="1" applyFill="1">
      <alignment vertical="center"/>
    </xf>
    <xf numFmtId="0" fontId="74" fillId="5" borderId="0" xfId="0" applyFont="1" applyFill="1" applyAlignment="1">
      <alignment horizontal="center" vertical="center"/>
    </xf>
    <xf numFmtId="0" fontId="74" fillId="3" borderId="0" xfId="0" applyFont="1" applyFill="1">
      <alignment vertical="center"/>
    </xf>
    <xf numFmtId="0" fontId="73" fillId="3" borderId="0" xfId="0" applyFont="1" applyFill="1" applyAlignment="1">
      <alignment horizontal="center" vertical="center"/>
    </xf>
    <xf numFmtId="0" fontId="73" fillId="5" borderId="0" xfId="0" applyFont="1" applyFill="1" applyAlignment="1">
      <alignment horizontal="center" vertical="center"/>
    </xf>
    <xf numFmtId="0" fontId="75" fillId="11" borderId="107" xfId="0" applyFont="1" applyFill="1" applyBorder="1" applyAlignment="1">
      <alignment horizontal="right" vertical="center"/>
    </xf>
    <xf numFmtId="0" fontId="76" fillId="11" borderId="108" xfId="0" applyFont="1" applyFill="1" applyBorder="1" applyAlignment="1">
      <alignment horizontal="center" vertical="center"/>
    </xf>
    <xf numFmtId="0" fontId="75" fillId="11" borderId="109" xfId="0" applyFont="1" applyFill="1" applyBorder="1" applyAlignment="1">
      <alignment horizontal="left" vertical="center"/>
    </xf>
    <xf numFmtId="0" fontId="38" fillId="11" borderId="219" xfId="0" applyFont="1" applyFill="1" applyBorder="1" applyAlignment="1">
      <alignment horizontal="center" vertical="center"/>
    </xf>
    <xf numFmtId="0" fontId="38" fillId="11" borderId="220" xfId="0" applyFont="1" applyFill="1" applyBorder="1" applyAlignment="1">
      <alignment horizontal="center" vertical="center"/>
    </xf>
    <xf numFmtId="0" fontId="38" fillId="11" borderId="221" xfId="0" applyFont="1" applyFill="1" applyBorder="1" applyAlignment="1">
      <alignment horizontal="center" vertical="center"/>
    </xf>
    <xf numFmtId="0" fontId="74" fillId="3" borderId="0" xfId="0" applyFont="1" applyFill="1" applyAlignment="1">
      <alignment horizontal="center" vertical="center"/>
    </xf>
    <xf numFmtId="0" fontId="38" fillId="11" borderId="222" xfId="0" applyFont="1" applyFill="1" applyBorder="1" applyAlignment="1">
      <alignment horizontal="center" vertical="center"/>
    </xf>
    <xf numFmtId="0" fontId="38" fillId="11" borderId="223" xfId="0" applyFont="1" applyFill="1" applyBorder="1" applyAlignment="1">
      <alignment horizontal="center" vertical="center"/>
    </xf>
    <xf numFmtId="0" fontId="38" fillId="11" borderId="224" xfId="0" applyFont="1" applyFill="1" applyBorder="1" applyAlignment="1">
      <alignment horizontal="center" vertical="center"/>
    </xf>
    <xf numFmtId="0" fontId="38" fillId="11" borderId="225" xfId="0" applyFont="1" applyFill="1" applyBorder="1" applyAlignment="1">
      <alignment horizontal="center" vertical="center"/>
    </xf>
    <xf numFmtId="0" fontId="38" fillId="11" borderId="226" xfId="0" applyFont="1" applyFill="1" applyBorder="1" applyAlignment="1">
      <alignment horizontal="center" vertical="center"/>
    </xf>
    <xf numFmtId="0" fontId="38" fillId="11" borderId="227" xfId="0" applyFont="1" applyFill="1" applyBorder="1" applyAlignment="1">
      <alignment horizontal="center" vertical="center"/>
    </xf>
    <xf numFmtId="0" fontId="41" fillId="11" borderId="219" xfId="0" applyFont="1" applyFill="1" applyBorder="1" applyAlignment="1">
      <alignment horizontal="center" vertical="center"/>
    </xf>
    <xf numFmtId="0" fontId="41" fillId="11" borderId="220" xfId="0" applyFont="1" applyFill="1" applyBorder="1" applyAlignment="1">
      <alignment horizontal="center" vertical="center"/>
    </xf>
    <xf numFmtId="0" fontId="41" fillId="11" borderId="221" xfId="0" applyFont="1" applyFill="1" applyBorder="1" applyAlignment="1">
      <alignment horizontal="center" vertical="center"/>
    </xf>
    <xf numFmtId="0" fontId="41" fillId="5" borderId="0" xfId="0" applyFont="1" applyFill="1" applyAlignment="1">
      <alignment horizontal="center" vertical="center"/>
    </xf>
    <xf numFmtId="0" fontId="41" fillId="11" borderId="228" xfId="0" applyFont="1" applyFill="1" applyBorder="1" applyAlignment="1">
      <alignment horizontal="center" vertical="center"/>
    </xf>
    <xf numFmtId="0" fontId="41" fillId="11" borderId="229" xfId="0" applyFont="1" applyFill="1" applyBorder="1" applyAlignment="1">
      <alignment horizontal="center" vertical="center"/>
    </xf>
    <xf numFmtId="0" fontId="41" fillId="11" borderId="230" xfId="0" applyFont="1" applyFill="1" applyBorder="1" applyAlignment="1">
      <alignment horizontal="center" vertical="center"/>
    </xf>
    <xf numFmtId="0" fontId="38" fillId="11" borderId="231" xfId="0" applyFont="1" applyFill="1" applyBorder="1" applyAlignment="1">
      <alignment horizontal="center" vertical="center"/>
    </xf>
    <xf numFmtId="0" fontId="38" fillId="11" borderId="232" xfId="0" applyFont="1" applyFill="1" applyBorder="1" applyAlignment="1">
      <alignment horizontal="center" vertical="center"/>
    </xf>
    <xf numFmtId="0" fontId="73" fillId="2" borderId="224" xfId="0" applyFont="1" applyFill="1" applyBorder="1" applyAlignment="1">
      <alignment horizontal="center" vertical="center"/>
    </xf>
    <xf numFmtId="0" fontId="73" fillId="2" borderId="226" xfId="0" applyFont="1" applyFill="1" applyBorder="1" applyAlignment="1">
      <alignment horizontal="center" vertical="center"/>
    </xf>
    <xf numFmtId="0" fontId="73" fillId="2" borderId="227" xfId="0" applyFont="1" applyFill="1" applyBorder="1" applyAlignment="1">
      <alignment horizontal="center" vertical="center"/>
    </xf>
    <xf numFmtId="0" fontId="47" fillId="11" borderId="220" xfId="0" applyFont="1" applyFill="1" applyBorder="1" applyAlignment="1">
      <alignment horizontal="left" vertical="center"/>
    </xf>
    <xf numFmtId="0" fontId="74" fillId="2" borderId="220" xfId="0" applyFont="1" applyFill="1" applyBorder="1" applyAlignment="1">
      <alignment horizontal="center" vertical="center"/>
    </xf>
    <xf numFmtId="0" fontId="74" fillId="2" borderId="221" xfId="0" applyFont="1" applyFill="1" applyBorder="1" applyAlignment="1">
      <alignment horizontal="center" vertical="center"/>
    </xf>
    <xf numFmtId="0" fontId="41" fillId="11" borderId="234" xfId="0" applyFont="1" applyFill="1" applyBorder="1" applyAlignment="1">
      <alignment horizontal="center" vertical="center"/>
    </xf>
    <xf numFmtId="0" fontId="41" fillId="11" borderId="235" xfId="0" applyFont="1" applyFill="1" applyBorder="1" applyAlignment="1">
      <alignment horizontal="center" vertical="center"/>
    </xf>
    <xf numFmtId="0" fontId="47" fillId="11" borderId="235" xfId="0" applyFont="1" applyFill="1" applyBorder="1" applyAlignment="1">
      <alignment horizontal="left" vertical="center"/>
    </xf>
    <xf numFmtId="0" fontId="74" fillId="2" borderId="235" xfId="0" applyFont="1" applyFill="1" applyBorder="1" applyAlignment="1">
      <alignment horizontal="center" vertical="center"/>
    </xf>
    <xf numFmtId="0" fontId="74" fillId="2" borderId="236" xfId="0" applyFont="1" applyFill="1" applyBorder="1" applyAlignment="1">
      <alignment horizontal="center" vertical="center"/>
    </xf>
    <xf numFmtId="0" fontId="38" fillId="60" borderId="107" xfId="0" applyFont="1" applyFill="1" applyBorder="1" applyAlignment="1">
      <alignment horizontal="right" vertical="center"/>
    </xf>
    <xf numFmtId="0" fontId="77" fillId="60" borderId="108" xfId="0" applyFont="1" applyFill="1" applyBorder="1" applyAlignment="1">
      <alignment horizontal="center" vertical="center"/>
    </xf>
    <xf numFmtId="0" fontId="38" fillId="60" borderId="109" xfId="0" applyFont="1" applyFill="1" applyBorder="1" applyAlignment="1">
      <alignment horizontal="left" vertical="center"/>
    </xf>
    <xf numFmtId="0" fontId="38" fillId="60" borderId="219" xfId="0" applyFont="1" applyFill="1" applyBorder="1" applyAlignment="1">
      <alignment horizontal="center" vertical="center"/>
    </xf>
    <xf numFmtId="0" fontId="38" fillId="60" borderId="220" xfId="0" applyFont="1" applyFill="1" applyBorder="1" applyAlignment="1">
      <alignment horizontal="center" vertical="center"/>
    </xf>
    <xf numFmtId="0" fontId="75" fillId="60" borderId="220" xfId="0" applyFont="1" applyFill="1" applyBorder="1" applyAlignment="1">
      <alignment horizontal="center" vertical="center"/>
    </xf>
    <xf numFmtId="0" fontId="38" fillId="60" borderId="222" xfId="0" applyFont="1" applyFill="1" applyBorder="1" applyAlignment="1">
      <alignment horizontal="center" vertical="center"/>
    </xf>
    <xf numFmtId="0" fontId="38" fillId="60" borderId="223" xfId="0" applyFont="1" applyFill="1" applyBorder="1" applyAlignment="1">
      <alignment horizontal="center" vertical="center"/>
    </xf>
    <xf numFmtId="0" fontId="38" fillId="60" borderId="225" xfId="0" applyFont="1" applyFill="1" applyBorder="1" applyAlignment="1">
      <alignment horizontal="center" vertical="center"/>
    </xf>
    <xf numFmtId="0" fontId="38" fillId="60" borderId="226" xfId="0" applyFont="1" applyFill="1" applyBorder="1" applyAlignment="1">
      <alignment horizontal="center" vertical="center"/>
    </xf>
    <xf numFmtId="0" fontId="23" fillId="60" borderId="226" xfId="0" applyFont="1" applyFill="1" applyBorder="1" applyAlignment="1">
      <alignment horizontal="center" vertical="center"/>
    </xf>
    <xf numFmtId="0" fontId="41" fillId="60" borderId="219" xfId="0" applyFont="1" applyFill="1" applyBorder="1" applyAlignment="1">
      <alignment horizontal="center" vertical="center"/>
    </xf>
    <xf numFmtId="0" fontId="41" fillId="60" borderId="220" xfId="0" applyFont="1" applyFill="1" applyBorder="1" applyAlignment="1">
      <alignment horizontal="center" vertical="center"/>
    </xf>
    <xf numFmtId="0" fontId="74" fillId="60" borderId="220" xfId="0" applyFont="1" applyFill="1" applyBorder="1" applyAlignment="1">
      <alignment horizontal="center" vertical="center"/>
    </xf>
    <xf numFmtId="0" fontId="41" fillId="60" borderId="228" xfId="0" applyFont="1" applyFill="1" applyBorder="1" applyAlignment="1">
      <alignment horizontal="center" vertical="center"/>
    </xf>
    <xf numFmtId="0" fontId="41" fillId="60" borderId="229" xfId="0" applyFont="1" applyFill="1" applyBorder="1" applyAlignment="1">
      <alignment horizontal="center" vertical="center"/>
    </xf>
    <xf numFmtId="0" fontId="74" fillId="60" borderId="229" xfId="0" applyFont="1" applyFill="1" applyBorder="1" applyAlignment="1">
      <alignment horizontal="center" vertical="center"/>
    </xf>
    <xf numFmtId="0" fontId="74" fillId="2" borderId="229" xfId="0" applyFont="1" applyFill="1" applyBorder="1" applyAlignment="1">
      <alignment horizontal="center" vertical="center"/>
    </xf>
    <xf numFmtId="0" fontId="74" fillId="2" borderId="230" xfId="0" applyFont="1" applyFill="1" applyBorder="1" applyAlignment="1">
      <alignment horizontal="center" vertical="center"/>
    </xf>
    <xf numFmtId="0" fontId="73" fillId="66" borderId="0" xfId="0" applyFont="1" applyFill="1">
      <alignment vertical="center"/>
    </xf>
    <xf numFmtId="0" fontId="73" fillId="51" borderId="0" xfId="0" applyFont="1" applyFill="1">
      <alignment vertical="center"/>
    </xf>
    <xf numFmtId="0" fontId="74" fillId="51" borderId="0" xfId="0" applyFont="1" applyFill="1">
      <alignment vertical="center"/>
    </xf>
    <xf numFmtId="0" fontId="74" fillId="51" borderId="0" xfId="0" applyFont="1" applyFill="1" applyAlignment="1">
      <alignment horizontal="center" vertical="center"/>
    </xf>
    <xf numFmtId="0" fontId="74" fillId="66" borderId="0" xfId="0" applyFont="1" applyFill="1">
      <alignment vertical="center"/>
    </xf>
    <xf numFmtId="0" fontId="73" fillId="66" borderId="0" xfId="0" applyFont="1" applyFill="1" applyAlignment="1">
      <alignment horizontal="center" vertical="center"/>
    </xf>
    <xf numFmtId="0" fontId="73" fillId="51" borderId="0" xfId="0" applyFont="1" applyFill="1" applyAlignment="1">
      <alignment horizontal="center" vertical="center"/>
    </xf>
    <xf numFmtId="0" fontId="38" fillId="65" borderId="107" xfId="0" applyFont="1" applyFill="1" applyBorder="1" applyAlignment="1">
      <alignment horizontal="right" vertical="center"/>
    </xf>
    <xf numFmtId="0" fontId="77" fillId="65" borderId="108" xfId="0" applyFont="1" applyFill="1" applyBorder="1" applyAlignment="1">
      <alignment horizontal="center" vertical="center"/>
    </xf>
    <xf numFmtId="0" fontId="38" fillId="65" borderId="109" xfId="0" applyFont="1" applyFill="1" applyBorder="1" applyAlignment="1">
      <alignment horizontal="left" vertical="center"/>
    </xf>
    <xf numFmtId="0" fontId="74" fillId="66" borderId="0" xfId="0" applyFont="1" applyFill="1" applyAlignment="1">
      <alignment horizontal="center" vertical="center"/>
    </xf>
    <xf numFmtId="0" fontId="38" fillId="65" borderId="219" xfId="0" applyFont="1" applyFill="1" applyBorder="1" applyAlignment="1">
      <alignment horizontal="center" vertical="center"/>
    </xf>
    <xf numFmtId="0" fontId="38" fillId="65" borderId="220" xfId="0" applyFont="1" applyFill="1" applyBorder="1" applyAlignment="1">
      <alignment horizontal="center" vertical="center"/>
    </xf>
    <xf numFmtId="0" fontId="38" fillId="65" borderId="221" xfId="0" applyFont="1" applyFill="1" applyBorder="1" applyAlignment="1">
      <alignment horizontal="center" vertical="center"/>
    </xf>
    <xf numFmtId="0" fontId="38" fillId="65" borderId="222" xfId="0" applyFont="1" applyFill="1" applyBorder="1" applyAlignment="1">
      <alignment horizontal="center" vertical="center"/>
    </xf>
    <xf numFmtId="0" fontId="38" fillId="65" borderId="223" xfId="0" applyFont="1" applyFill="1" applyBorder="1" applyAlignment="1">
      <alignment horizontal="center" vertical="center"/>
    </xf>
    <xf numFmtId="0" fontId="38" fillId="65" borderId="224" xfId="0" applyFont="1" applyFill="1" applyBorder="1" applyAlignment="1">
      <alignment horizontal="center" vertical="center"/>
    </xf>
    <xf numFmtId="0" fontId="38" fillId="65" borderId="55" xfId="0" applyFont="1" applyFill="1" applyBorder="1" applyAlignment="1">
      <alignment horizontal="left" vertical="center" indent="1"/>
    </xf>
    <xf numFmtId="0" fontId="23" fillId="65" borderId="71" xfId="0" applyFont="1" applyFill="1" applyBorder="1" applyAlignment="1">
      <alignment horizontal="center" vertical="center"/>
    </xf>
    <xf numFmtId="0" fontId="23" fillId="65" borderId="36" xfId="0" applyFont="1" applyFill="1" applyBorder="1">
      <alignment vertical="center"/>
    </xf>
    <xf numFmtId="0" fontId="66" fillId="51" borderId="0" xfId="0" applyFont="1" applyFill="1" applyAlignment="1">
      <alignment horizontal="center" vertical="center"/>
    </xf>
    <xf numFmtId="0" fontId="38" fillId="65" borderId="225" xfId="0" applyFont="1" applyFill="1" applyBorder="1" applyAlignment="1">
      <alignment horizontal="center" vertical="center"/>
    </xf>
    <xf numFmtId="0" fontId="38" fillId="65" borderId="226" xfId="0" applyFont="1" applyFill="1" applyBorder="1" applyAlignment="1">
      <alignment horizontal="center" vertical="center"/>
    </xf>
    <xf numFmtId="0" fontId="38" fillId="65" borderId="227" xfId="0" applyFont="1" applyFill="1" applyBorder="1" applyAlignment="1">
      <alignment horizontal="center" vertical="center"/>
    </xf>
    <xf numFmtId="0" fontId="41" fillId="51" borderId="0" xfId="0" applyFont="1" applyFill="1" applyAlignment="1">
      <alignment horizontal="center" vertical="center"/>
    </xf>
    <xf numFmtId="0" fontId="41" fillId="65" borderId="219" xfId="0" applyFont="1" applyFill="1" applyBorder="1" applyAlignment="1">
      <alignment horizontal="center" vertical="center"/>
    </xf>
    <xf numFmtId="0" fontId="41" fillId="65" borderId="220" xfId="0" applyFont="1" applyFill="1" applyBorder="1" applyAlignment="1">
      <alignment horizontal="center" vertical="center"/>
    </xf>
    <xf numFmtId="0" fontId="41" fillId="65" borderId="221" xfId="0" applyFont="1" applyFill="1" applyBorder="1" applyAlignment="1">
      <alignment horizontal="center" vertical="center"/>
    </xf>
    <xf numFmtId="0" fontId="41" fillId="65" borderId="228" xfId="0" applyFont="1" applyFill="1" applyBorder="1" applyAlignment="1">
      <alignment horizontal="center" vertical="center"/>
    </xf>
    <xf numFmtId="0" fontId="41" fillId="65" borderId="229" xfId="0" applyFont="1" applyFill="1" applyBorder="1" applyAlignment="1">
      <alignment horizontal="center" vertical="center"/>
    </xf>
    <xf numFmtId="0" fontId="41" fillId="65" borderId="230" xfId="0" applyFont="1" applyFill="1" applyBorder="1" applyAlignment="1">
      <alignment horizontal="center" vertical="center"/>
    </xf>
    <xf numFmtId="0" fontId="38" fillId="65" borderId="231" xfId="0" applyFont="1" applyFill="1" applyBorder="1" applyAlignment="1">
      <alignment horizontal="center" vertical="center"/>
    </xf>
    <xf numFmtId="0" fontId="38" fillId="65" borderId="232" xfId="0" applyFont="1" applyFill="1" applyBorder="1" applyAlignment="1">
      <alignment horizontal="center" vertical="center"/>
    </xf>
    <xf numFmtId="0" fontId="23" fillId="65" borderId="226" xfId="0" applyFont="1" applyFill="1" applyBorder="1" applyAlignment="1">
      <alignment horizontal="center" vertical="center"/>
    </xf>
    <xf numFmtId="0" fontId="41" fillId="65" borderId="234" xfId="0" applyFont="1" applyFill="1" applyBorder="1" applyAlignment="1">
      <alignment horizontal="center" vertical="center"/>
    </xf>
    <xf numFmtId="0" fontId="41" fillId="65" borderId="235" xfId="0" applyFont="1" applyFill="1" applyBorder="1" applyAlignment="1">
      <alignment horizontal="center" vertical="center"/>
    </xf>
    <xf numFmtId="0" fontId="38" fillId="65" borderId="59" xfId="0" applyFont="1" applyFill="1" applyBorder="1" applyAlignment="1">
      <alignment horizontal="left" vertical="center" indent="1"/>
    </xf>
    <xf numFmtId="0" fontId="23" fillId="65" borderId="76" xfId="0" applyFont="1" applyFill="1" applyBorder="1" applyAlignment="1">
      <alignment horizontal="center" vertical="center"/>
    </xf>
    <xf numFmtId="0" fontId="23" fillId="65" borderId="47" xfId="0" applyFont="1" applyFill="1" applyBorder="1">
      <alignment vertical="center"/>
    </xf>
    <xf numFmtId="0" fontId="43" fillId="51" borderId="0" xfId="0" applyFont="1" applyFill="1" applyAlignment="1">
      <alignment horizontal="center" vertical="center"/>
    </xf>
    <xf numFmtId="0" fontId="38" fillId="59" borderId="107" xfId="0" applyFont="1" applyFill="1" applyBorder="1" applyAlignment="1">
      <alignment horizontal="right" vertical="center"/>
    </xf>
    <xf numFmtId="0" fontId="77" fillId="59" borderId="108" xfId="0" applyFont="1" applyFill="1" applyBorder="1" applyAlignment="1">
      <alignment horizontal="center" vertical="center"/>
    </xf>
    <xf numFmtId="0" fontId="38" fillId="59" borderId="109" xfId="0" applyFont="1" applyFill="1" applyBorder="1" applyAlignment="1">
      <alignment horizontal="left" vertical="center"/>
    </xf>
    <xf numFmtId="0" fontId="38" fillId="59" borderId="231" xfId="0" applyFont="1" applyFill="1" applyBorder="1" applyAlignment="1">
      <alignment horizontal="center" vertical="center"/>
    </xf>
    <xf numFmtId="0" fontId="38" fillId="59" borderId="232" xfId="0" applyFont="1" applyFill="1" applyBorder="1" applyAlignment="1">
      <alignment horizontal="center" vertical="center"/>
    </xf>
    <xf numFmtId="0" fontId="38" fillId="59" borderId="233" xfId="0" applyFont="1" applyFill="1" applyBorder="1" applyAlignment="1">
      <alignment horizontal="center" vertical="center"/>
    </xf>
    <xf numFmtId="0" fontId="38" fillId="59" borderId="222" xfId="0" applyFont="1" applyFill="1" applyBorder="1" applyAlignment="1">
      <alignment horizontal="center" vertical="center"/>
    </xf>
    <xf numFmtId="0" fontId="38" fillId="59" borderId="223" xfId="0" applyFont="1" applyFill="1" applyBorder="1" applyAlignment="1">
      <alignment horizontal="center" vertical="center"/>
    </xf>
    <xf numFmtId="0" fontId="38" fillId="59" borderId="224" xfId="0" applyFont="1" applyFill="1" applyBorder="1" applyAlignment="1">
      <alignment horizontal="center" vertical="center"/>
    </xf>
    <xf numFmtId="0" fontId="38" fillId="59" borderId="219" xfId="0" applyFont="1" applyFill="1" applyBorder="1" applyAlignment="1">
      <alignment horizontal="center" vertical="center"/>
    </xf>
    <xf numFmtId="0" fontId="38" fillId="59" borderId="220" xfId="0" applyFont="1" applyFill="1" applyBorder="1" applyAlignment="1">
      <alignment horizontal="center" vertical="center"/>
    </xf>
    <xf numFmtId="0" fontId="38" fillId="59" borderId="221" xfId="0" applyFont="1" applyFill="1" applyBorder="1" applyAlignment="1">
      <alignment horizontal="center" vertical="center"/>
    </xf>
    <xf numFmtId="0" fontId="38" fillId="59" borderId="225" xfId="0" applyFont="1" applyFill="1" applyBorder="1" applyAlignment="1">
      <alignment horizontal="center" vertical="center"/>
    </xf>
    <xf numFmtId="0" fontId="38" fillId="59" borderId="226" xfId="0" applyFont="1" applyFill="1" applyBorder="1" applyAlignment="1">
      <alignment horizontal="center" vertical="center"/>
    </xf>
    <xf numFmtId="0" fontId="38" fillId="59" borderId="227" xfId="0" applyFont="1" applyFill="1" applyBorder="1" applyAlignment="1">
      <alignment horizontal="center" vertical="center"/>
    </xf>
    <xf numFmtId="0" fontId="41" fillId="59" borderId="219" xfId="0" applyFont="1" applyFill="1" applyBorder="1" applyAlignment="1">
      <alignment horizontal="center" vertical="center"/>
    </xf>
    <xf numFmtId="0" fontId="41" fillId="59" borderId="220" xfId="0" applyFont="1" applyFill="1" applyBorder="1" applyAlignment="1">
      <alignment horizontal="center" vertical="center"/>
    </xf>
    <xf numFmtId="0" fontId="41" fillId="59" borderId="221" xfId="0" applyFont="1" applyFill="1" applyBorder="1" applyAlignment="1">
      <alignment horizontal="center" vertical="center"/>
    </xf>
    <xf numFmtId="0" fontId="41" fillId="59" borderId="228" xfId="0" applyFont="1" applyFill="1" applyBorder="1" applyAlignment="1">
      <alignment horizontal="center" vertical="center"/>
    </xf>
    <xf numFmtId="0" fontId="41" fillId="59" borderId="229" xfId="0" applyFont="1" applyFill="1" applyBorder="1" applyAlignment="1">
      <alignment horizontal="center" vertical="center"/>
    </xf>
    <xf numFmtId="0" fontId="41" fillId="59" borderId="230" xfId="0" applyFont="1" applyFill="1" applyBorder="1" applyAlignment="1">
      <alignment horizontal="center" vertical="center"/>
    </xf>
    <xf numFmtId="0" fontId="23" fillId="59" borderId="223" xfId="0" applyFont="1" applyFill="1" applyBorder="1" applyAlignment="1">
      <alignment horizontal="center" vertical="center"/>
    </xf>
    <xf numFmtId="0" fontId="73" fillId="2" borderId="223" xfId="0" applyFont="1" applyFill="1" applyBorder="1" applyAlignment="1">
      <alignment horizontal="center" vertical="center"/>
    </xf>
    <xf numFmtId="0" fontId="23" fillId="59" borderId="226" xfId="0" applyFont="1" applyFill="1" applyBorder="1" applyAlignment="1">
      <alignment horizontal="center" vertical="center"/>
    </xf>
    <xf numFmtId="0" fontId="41" fillId="59" borderId="234" xfId="0" applyFont="1" applyFill="1" applyBorder="1" applyAlignment="1">
      <alignment horizontal="center" vertical="center"/>
    </xf>
    <xf numFmtId="0" fontId="41" fillId="59" borderId="235" xfId="0" applyFont="1" applyFill="1" applyBorder="1" applyAlignment="1">
      <alignment horizontal="center" vertical="center"/>
    </xf>
    <xf numFmtId="0" fontId="75" fillId="5" borderId="0" xfId="0" applyFont="1" applyFill="1" applyAlignment="1">
      <alignment horizontal="center" vertical="center"/>
    </xf>
    <xf numFmtId="0" fontId="23" fillId="2" borderId="0" xfId="0" applyFont="1" applyFill="1">
      <alignment vertical="center"/>
    </xf>
    <xf numFmtId="0" fontId="41" fillId="2" borderId="0" xfId="0" applyFont="1" applyFill="1" applyAlignment="1">
      <alignment horizontal="center" vertical="center"/>
    </xf>
    <xf numFmtId="0" fontId="38" fillId="58" borderId="107" xfId="0" applyFont="1" applyFill="1" applyBorder="1" applyAlignment="1">
      <alignment horizontal="right" vertical="center"/>
    </xf>
    <xf numFmtId="0" fontId="77" fillId="58" borderId="108" xfId="0" applyFont="1" applyFill="1" applyBorder="1" applyAlignment="1">
      <alignment horizontal="center" vertical="center"/>
    </xf>
    <xf numFmtId="0" fontId="38" fillId="58" borderId="109" xfId="0" applyFont="1" applyFill="1" applyBorder="1" applyAlignment="1">
      <alignment horizontal="left" vertical="center"/>
    </xf>
    <xf numFmtId="0" fontId="38" fillId="58" borderId="231" xfId="0" applyFont="1" applyFill="1" applyBorder="1" applyAlignment="1">
      <alignment horizontal="center" vertical="center"/>
    </xf>
    <xf numFmtId="0" fontId="38" fillId="58" borderId="232" xfId="0" applyFont="1" applyFill="1" applyBorder="1" applyAlignment="1">
      <alignment horizontal="center" vertical="center"/>
    </xf>
    <xf numFmtId="0" fontId="75" fillId="58" borderId="232" xfId="0" applyFont="1" applyFill="1" applyBorder="1" applyAlignment="1">
      <alignment horizontal="center" vertical="center"/>
    </xf>
    <xf numFmtId="0" fontId="75" fillId="58" borderId="233" xfId="0" applyFont="1" applyFill="1" applyBorder="1" applyAlignment="1">
      <alignment horizontal="center" vertical="center"/>
    </xf>
    <xf numFmtId="0" fontId="38" fillId="58" borderId="222" xfId="0" applyFont="1" applyFill="1" applyBorder="1" applyAlignment="1">
      <alignment horizontal="center" vertical="center"/>
    </xf>
    <xf numFmtId="0" fontId="38" fillId="58" borderId="223" xfId="0" applyFont="1" applyFill="1" applyBorder="1" applyAlignment="1">
      <alignment horizontal="center" vertical="center"/>
    </xf>
    <xf numFmtId="0" fontId="38" fillId="58" borderId="224" xfId="0" applyFont="1" applyFill="1" applyBorder="1" applyAlignment="1">
      <alignment horizontal="center" vertical="center"/>
    </xf>
    <xf numFmtId="0" fontId="38" fillId="58" borderId="219" xfId="0" applyFont="1" applyFill="1" applyBorder="1" applyAlignment="1">
      <alignment horizontal="center" vertical="center"/>
    </xf>
    <xf numFmtId="0" fontId="38" fillId="58" borderId="220" xfId="0" applyFont="1" applyFill="1" applyBorder="1" applyAlignment="1">
      <alignment horizontal="center" vertical="center"/>
    </xf>
    <xf numFmtId="0" fontId="38" fillId="58" borderId="221" xfId="0" applyFont="1" applyFill="1" applyBorder="1" applyAlignment="1">
      <alignment horizontal="center" vertical="center"/>
    </xf>
    <xf numFmtId="0" fontId="38" fillId="58" borderId="225" xfId="0" applyFont="1" applyFill="1" applyBorder="1" applyAlignment="1">
      <alignment horizontal="center" vertical="center"/>
    </xf>
    <xf numFmtId="0" fontId="38" fillId="58" borderId="226" xfId="0" applyFont="1" applyFill="1" applyBorder="1" applyAlignment="1">
      <alignment horizontal="center" vertical="center"/>
    </xf>
    <xf numFmtId="0" fontId="38" fillId="58" borderId="227" xfId="0" applyFont="1" applyFill="1" applyBorder="1" applyAlignment="1">
      <alignment horizontal="center" vertical="center"/>
    </xf>
    <xf numFmtId="0" fontId="41" fillId="58" borderId="219" xfId="0" applyFont="1" applyFill="1" applyBorder="1" applyAlignment="1">
      <alignment horizontal="center" vertical="center"/>
    </xf>
    <xf numFmtId="0" fontId="41" fillId="58" borderId="220" xfId="0" applyFont="1" applyFill="1" applyBorder="1" applyAlignment="1">
      <alignment horizontal="center" vertical="center"/>
    </xf>
    <xf numFmtId="0" fontId="41" fillId="58" borderId="221" xfId="0" applyFont="1" applyFill="1" applyBorder="1" applyAlignment="1">
      <alignment horizontal="center" vertical="center"/>
    </xf>
    <xf numFmtId="0" fontId="41" fillId="58" borderId="228" xfId="0" applyFont="1" applyFill="1" applyBorder="1" applyAlignment="1">
      <alignment horizontal="center" vertical="center"/>
    </xf>
    <xf numFmtId="0" fontId="41" fillId="58" borderId="229" xfId="0" applyFont="1" applyFill="1" applyBorder="1" applyAlignment="1">
      <alignment horizontal="center" vertical="center"/>
    </xf>
    <xf numFmtId="0" fontId="41" fillId="58" borderId="230" xfId="0" applyFont="1" applyFill="1" applyBorder="1" applyAlignment="1">
      <alignment horizontal="center" vertical="center"/>
    </xf>
    <xf numFmtId="0" fontId="38" fillId="58" borderId="233" xfId="0" applyFont="1" applyFill="1" applyBorder="1" applyAlignment="1">
      <alignment horizontal="center" vertical="center"/>
    </xf>
    <xf numFmtId="0" fontId="23" fillId="58" borderId="226" xfId="0" applyFont="1" applyFill="1" applyBorder="1" applyAlignment="1">
      <alignment horizontal="center" vertical="center"/>
    </xf>
    <xf numFmtId="0" fontId="74" fillId="58" borderId="219" xfId="0" applyFont="1" applyFill="1" applyBorder="1" applyAlignment="1">
      <alignment horizontal="center" vertical="center"/>
    </xf>
    <xf numFmtId="0" fontId="74" fillId="58" borderId="220" xfId="0" applyFont="1" applyFill="1" applyBorder="1" applyAlignment="1">
      <alignment horizontal="center" vertical="center"/>
    </xf>
    <xf numFmtId="0" fontId="74" fillId="58" borderId="234" xfId="0" applyFont="1" applyFill="1" applyBorder="1" applyAlignment="1">
      <alignment horizontal="center" vertical="center"/>
    </xf>
    <xf numFmtId="0" fontId="74" fillId="58" borderId="235" xfId="0" applyFont="1" applyFill="1" applyBorder="1" applyAlignment="1">
      <alignment horizontal="center" vertical="center"/>
    </xf>
    <xf numFmtId="0" fontId="41" fillId="58" borderId="235" xfId="0" applyFont="1" applyFill="1" applyBorder="1" applyAlignment="1">
      <alignment horizontal="center" vertical="center"/>
    </xf>
    <xf numFmtId="0" fontId="38" fillId="40" borderId="107" xfId="0" applyFont="1" applyFill="1" applyBorder="1" applyAlignment="1">
      <alignment horizontal="right" vertical="center"/>
    </xf>
    <xf numFmtId="0" fontId="77" fillId="40" borderId="108" xfId="0" applyFont="1" applyFill="1" applyBorder="1" applyAlignment="1">
      <alignment horizontal="center" vertical="center"/>
    </xf>
    <xf numFmtId="0" fontId="38" fillId="40" borderId="109" xfId="0" applyFont="1" applyFill="1" applyBorder="1" applyAlignment="1">
      <alignment horizontal="left" vertical="center"/>
    </xf>
    <xf numFmtId="0" fontId="38" fillId="40" borderId="219" xfId="0" applyFont="1" applyFill="1" applyBorder="1" applyAlignment="1">
      <alignment horizontal="center" vertical="center"/>
    </xf>
    <xf numFmtId="0" fontId="38" fillId="40" borderId="220" xfId="0" applyFont="1" applyFill="1" applyBorder="1" applyAlignment="1">
      <alignment horizontal="center" vertical="center"/>
    </xf>
    <xf numFmtId="0" fontId="75" fillId="40" borderId="220" xfId="0" applyFont="1" applyFill="1" applyBorder="1" applyAlignment="1">
      <alignment horizontal="center" vertical="center"/>
    </xf>
    <xf numFmtId="0" fontId="75" fillId="40" borderId="221" xfId="0" applyFont="1" applyFill="1" applyBorder="1" applyAlignment="1">
      <alignment horizontal="center" vertical="center"/>
    </xf>
    <xf numFmtId="0" fontId="38" fillId="40" borderId="222" xfId="0" applyFont="1" applyFill="1" applyBorder="1" applyAlignment="1">
      <alignment horizontal="center" vertical="center"/>
    </xf>
    <xf numFmtId="0" fontId="38" fillId="40" borderId="223" xfId="0" applyFont="1" applyFill="1" applyBorder="1" applyAlignment="1">
      <alignment horizontal="center" vertical="center"/>
    </xf>
    <xf numFmtId="0" fontId="38" fillId="40" borderId="224" xfId="0" applyFont="1" applyFill="1" applyBorder="1" applyAlignment="1">
      <alignment horizontal="center" vertical="center"/>
    </xf>
    <xf numFmtId="0" fontId="38" fillId="40" borderId="221" xfId="0" applyFont="1" applyFill="1" applyBorder="1" applyAlignment="1">
      <alignment horizontal="center" vertical="center"/>
    </xf>
    <xf numFmtId="0" fontId="38" fillId="40" borderId="225" xfId="0" applyFont="1" applyFill="1" applyBorder="1" applyAlignment="1">
      <alignment horizontal="center" vertical="center"/>
    </xf>
    <xf numFmtId="0" fontId="38" fillId="40" borderId="226" xfId="0" applyFont="1" applyFill="1" applyBorder="1" applyAlignment="1">
      <alignment horizontal="center" vertical="center"/>
    </xf>
    <xf numFmtId="0" fontId="38" fillId="40" borderId="227" xfId="0" applyFont="1" applyFill="1" applyBorder="1" applyAlignment="1">
      <alignment horizontal="center" vertical="center"/>
    </xf>
    <xf numFmtId="0" fontId="41" fillId="40" borderId="219" xfId="0" applyFont="1" applyFill="1" applyBorder="1" applyAlignment="1">
      <alignment horizontal="center" vertical="center"/>
    </xf>
    <xf numFmtId="0" fontId="41" fillId="40" borderId="220" xfId="0" applyFont="1" applyFill="1" applyBorder="1" applyAlignment="1">
      <alignment horizontal="center" vertical="center"/>
    </xf>
    <xf numFmtId="0" fontId="74" fillId="40" borderId="220" xfId="0" applyFont="1" applyFill="1" applyBorder="1" applyAlignment="1">
      <alignment horizontal="center" vertical="center"/>
    </xf>
    <xf numFmtId="0" fontId="41" fillId="40" borderId="221" xfId="0" applyFont="1" applyFill="1" applyBorder="1" applyAlignment="1">
      <alignment horizontal="center" vertical="center"/>
    </xf>
    <xf numFmtId="0" fontId="74" fillId="40" borderId="221" xfId="0" applyFont="1" applyFill="1" applyBorder="1" applyAlignment="1">
      <alignment horizontal="center" vertical="center"/>
    </xf>
    <xf numFmtId="0" fontId="41" fillId="40" borderId="228" xfId="0" applyFont="1" applyFill="1" applyBorder="1" applyAlignment="1">
      <alignment horizontal="center" vertical="center"/>
    </xf>
    <xf numFmtId="0" fontId="41" fillId="40" borderId="229" xfId="0" applyFont="1" applyFill="1" applyBorder="1" applyAlignment="1">
      <alignment horizontal="center" vertical="center"/>
    </xf>
    <xf numFmtId="0" fontId="74" fillId="40" borderId="229" xfId="0" applyFont="1" applyFill="1" applyBorder="1" applyAlignment="1">
      <alignment horizontal="center" vertical="center"/>
    </xf>
    <xf numFmtId="0" fontId="74" fillId="40" borderId="230" xfId="0" applyFont="1" applyFill="1" applyBorder="1" applyAlignment="1">
      <alignment horizontal="center" vertical="center"/>
    </xf>
    <xf numFmtId="0" fontId="38" fillId="40" borderId="231" xfId="0" applyFont="1" applyFill="1" applyBorder="1" applyAlignment="1">
      <alignment horizontal="center" vertical="center"/>
    </xf>
    <xf numFmtId="0" fontId="38" fillId="40" borderId="232" xfId="0" applyFont="1" applyFill="1" applyBorder="1" applyAlignment="1">
      <alignment horizontal="center" vertical="center"/>
    </xf>
    <xf numFmtId="0" fontId="74" fillId="40" borderId="219" xfId="0" applyFont="1" applyFill="1" applyBorder="1" applyAlignment="1">
      <alignment horizontal="center" vertical="center"/>
    </xf>
    <xf numFmtId="0" fontId="74" fillId="40" borderId="234" xfId="0" applyFont="1" applyFill="1" applyBorder="1" applyAlignment="1">
      <alignment horizontal="center" vertical="center"/>
    </xf>
    <xf numFmtId="0" fontId="74" fillId="40" borderId="235" xfId="0" applyFont="1" applyFill="1" applyBorder="1" applyAlignment="1">
      <alignment horizontal="center" vertical="center"/>
    </xf>
    <xf numFmtId="0" fontId="73" fillId="67" borderId="0" xfId="0" applyFont="1" applyFill="1">
      <alignment vertical="center"/>
    </xf>
    <xf numFmtId="0" fontId="74" fillId="67" borderId="0" xfId="0" applyFont="1" applyFill="1">
      <alignment vertical="center"/>
    </xf>
    <xf numFmtId="0" fontId="78" fillId="15" borderId="0" xfId="0" applyFont="1" applyFill="1" applyAlignment="1">
      <alignment horizontal="center" vertical="center"/>
    </xf>
    <xf numFmtId="0" fontId="23" fillId="15" borderId="0" xfId="0" applyFont="1" applyFill="1">
      <alignment vertical="center"/>
    </xf>
    <xf numFmtId="0" fontId="41" fillId="15" borderId="0" xfId="0" applyFont="1" applyFill="1">
      <alignment vertical="center"/>
    </xf>
    <xf numFmtId="0" fontId="13" fillId="15" borderId="0" xfId="0" applyFont="1" applyFill="1">
      <alignment vertical="center"/>
    </xf>
    <xf numFmtId="0" fontId="79" fillId="15" borderId="0" xfId="0" applyFont="1" applyFill="1">
      <alignment vertical="center"/>
    </xf>
    <xf numFmtId="204" fontId="78" fillId="15" borderId="0" xfId="0" applyNumberFormat="1" applyFont="1" applyFill="1">
      <alignment vertical="center"/>
    </xf>
    <xf numFmtId="207" fontId="78" fillId="15" borderId="0" xfId="0" applyNumberFormat="1" applyFont="1" applyFill="1">
      <alignment vertical="center"/>
    </xf>
    <xf numFmtId="210" fontId="78" fillId="15" borderId="0" xfId="0" applyNumberFormat="1" applyFont="1" applyFill="1">
      <alignment vertical="center"/>
    </xf>
    <xf numFmtId="205" fontId="78" fillId="15" borderId="0" xfId="0" applyNumberFormat="1" applyFont="1" applyFill="1">
      <alignment vertical="center"/>
    </xf>
    <xf numFmtId="208" fontId="79" fillId="15" borderId="0" xfId="0" applyNumberFormat="1" applyFont="1" applyFill="1">
      <alignment vertical="center"/>
    </xf>
    <xf numFmtId="208" fontId="78" fillId="15" borderId="0" xfId="0" applyNumberFormat="1" applyFont="1" applyFill="1">
      <alignment vertical="center"/>
    </xf>
    <xf numFmtId="206" fontId="79" fillId="15" borderId="0" xfId="0" applyNumberFormat="1" applyFont="1" applyFill="1">
      <alignment vertical="center"/>
    </xf>
    <xf numFmtId="206" fontId="78" fillId="15" borderId="0" xfId="0" applyNumberFormat="1" applyFont="1" applyFill="1">
      <alignment vertical="center"/>
    </xf>
    <xf numFmtId="209" fontId="78" fillId="15" borderId="0" xfId="0" applyNumberFormat="1" applyFont="1" applyFill="1">
      <alignment vertical="center"/>
    </xf>
    <xf numFmtId="211" fontId="78" fillId="15" borderId="0" xfId="0" applyNumberFormat="1" applyFont="1" applyFill="1">
      <alignment vertical="center"/>
    </xf>
    <xf numFmtId="213" fontId="78" fillId="15" borderId="0" xfId="0" applyNumberFormat="1" applyFont="1" applyFill="1">
      <alignment vertical="center"/>
    </xf>
    <xf numFmtId="215" fontId="78" fillId="15" borderId="0" xfId="0" applyNumberFormat="1" applyFont="1" applyFill="1">
      <alignment vertical="center"/>
    </xf>
    <xf numFmtId="0" fontId="23" fillId="5" borderId="0" xfId="0" applyFont="1" applyFill="1">
      <alignment vertical="center"/>
    </xf>
    <xf numFmtId="0" fontId="41" fillId="5" borderId="0" xfId="0" applyFont="1" applyFill="1">
      <alignment vertical="center"/>
    </xf>
    <xf numFmtId="193" fontId="7" fillId="5" borderId="0" xfId="0" applyNumberFormat="1" applyFont="1" applyFill="1" applyAlignment="1">
      <alignment horizontal="center" vertical="center" wrapText="1"/>
    </xf>
    <xf numFmtId="197" fontId="7" fillId="5" borderId="0" xfId="0" applyNumberFormat="1" applyFont="1" applyFill="1" applyAlignment="1">
      <alignment vertical="center" wrapText="1"/>
    </xf>
    <xf numFmtId="0" fontId="81" fillId="50" borderId="232" xfId="0" applyFont="1" applyFill="1" applyBorder="1" applyAlignment="1">
      <alignment horizontal="center" vertical="center"/>
    </xf>
    <xf numFmtId="0" fontId="81" fillId="15" borderId="232" xfId="0" applyFont="1" applyFill="1" applyBorder="1" applyAlignment="1">
      <alignment horizontal="center" vertical="center"/>
    </xf>
    <xf numFmtId="0" fontId="81" fillId="6" borderId="232" xfId="0" applyFont="1" applyFill="1" applyBorder="1" applyAlignment="1">
      <alignment horizontal="center" vertical="center"/>
    </xf>
    <xf numFmtId="0" fontId="81" fillId="51" borderId="232" xfId="0" applyFont="1" applyFill="1" applyBorder="1" applyAlignment="1">
      <alignment horizontal="center" vertical="center"/>
    </xf>
    <xf numFmtId="0" fontId="81" fillId="9" borderId="232" xfId="0" applyFont="1" applyFill="1" applyBorder="1" applyAlignment="1">
      <alignment horizontal="center" vertical="center"/>
    </xf>
    <xf numFmtId="249" fontId="7" fillId="50" borderId="229" xfId="0" applyNumberFormat="1" applyFont="1" applyFill="1" applyBorder="1" applyAlignment="1">
      <alignment horizontal="center" vertical="center" wrapText="1"/>
    </xf>
    <xf numFmtId="249" fontId="7" fillId="15" borderId="229" xfId="0" applyNumberFormat="1" applyFont="1" applyFill="1" applyBorder="1" applyAlignment="1">
      <alignment horizontal="center" vertical="center" wrapText="1"/>
    </xf>
    <xf numFmtId="250" fontId="7" fillId="51" borderId="229" xfId="0" applyNumberFormat="1" applyFont="1" applyFill="1" applyBorder="1" applyAlignment="1">
      <alignment horizontal="center" vertical="center" wrapText="1"/>
    </xf>
    <xf numFmtId="250" fontId="7" fillId="15" borderId="229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253" fontId="7" fillId="51" borderId="229" xfId="0" applyNumberFormat="1" applyFont="1" applyFill="1" applyBorder="1" applyAlignment="1">
      <alignment horizontal="center" vertical="center" wrapText="1"/>
    </xf>
    <xf numFmtId="254" fontId="7" fillId="15" borderId="229" xfId="0" applyNumberFormat="1" applyFont="1" applyFill="1" applyBorder="1" applyAlignment="1">
      <alignment horizontal="center" vertical="center" wrapText="1"/>
    </xf>
    <xf numFmtId="255" fontId="7" fillId="50" borderId="229" xfId="0" applyNumberFormat="1" applyFont="1" applyFill="1" applyBorder="1" applyAlignment="1">
      <alignment horizontal="center" vertical="center" wrapText="1"/>
    </xf>
    <xf numFmtId="256" fontId="7" fillId="15" borderId="229" xfId="0" applyNumberFormat="1" applyFont="1" applyFill="1" applyBorder="1" applyAlignment="1">
      <alignment horizontal="center" vertical="center" wrapText="1"/>
    </xf>
    <xf numFmtId="0" fontId="44" fillId="49" borderId="107" xfId="0" applyFont="1" applyFill="1" applyBorder="1" applyAlignment="1">
      <alignment horizontal="right" vertical="center"/>
    </xf>
    <xf numFmtId="0" fontId="44" fillId="49" borderId="108" xfId="0" applyFont="1" applyFill="1" applyBorder="1" applyAlignment="1">
      <alignment horizontal="center" vertical="center"/>
    </xf>
    <xf numFmtId="0" fontId="44" fillId="49" borderId="109" xfId="0" applyFont="1" applyFill="1" applyBorder="1" applyAlignment="1">
      <alignment horizontal="left" vertical="center"/>
    </xf>
    <xf numFmtId="0" fontId="83" fillId="13" borderId="244" xfId="0" applyFont="1" applyFill="1" applyBorder="1" applyAlignment="1">
      <alignment horizontal="center" vertical="center"/>
    </xf>
    <xf numFmtId="0" fontId="75" fillId="11" borderId="124" xfId="0" applyFont="1" applyFill="1" applyBorder="1" applyAlignment="1">
      <alignment horizontal="center" vertical="center"/>
    </xf>
    <xf numFmtId="0" fontId="75" fillId="10" borderId="120" xfId="0" applyFont="1" applyFill="1" applyBorder="1" applyAlignment="1">
      <alignment horizontal="center" vertical="center"/>
    </xf>
    <xf numFmtId="0" fontId="75" fillId="9" borderId="120" xfId="0" applyFont="1" applyFill="1" applyBorder="1" applyAlignment="1">
      <alignment horizontal="center" vertical="center"/>
    </xf>
    <xf numFmtId="0" fontId="75" fillId="8" borderId="120" xfId="0" applyFont="1" applyFill="1" applyBorder="1" applyAlignment="1">
      <alignment horizontal="center" vertical="center"/>
    </xf>
    <xf numFmtId="0" fontId="75" fillId="7" borderId="120" xfId="0" applyFont="1" applyFill="1" applyBorder="1" applyAlignment="1">
      <alignment horizontal="center" vertical="center"/>
    </xf>
    <xf numFmtId="0" fontId="75" fillId="48" borderId="123" xfId="0" applyFont="1" applyFill="1" applyBorder="1" applyAlignment="1">
      <alignment horizontal="center" vertical="center"/>
    </xf>
    <xf numFmtId="0" fontId="44" fillId="13" borderId="245" xfId="0" applyFont="1" applyFill="1" applyBorder="1" applyAlignment="1">
      <alignment horizontal="center" vertical="center"/>
    </xf>
    <xf numFmtId="177" fontId="81" fillId="11" borderId="246" xfId="0" applyNumberFormat="1" applyFont="1" applyFill="1" applyBorder="1" applyAlignment="1">
      <alignment horizontal="center" vertical="center"/>
    </xf>
    <xf numFmtId="177" fontId="81" fillId="10" borderId="247" xfId="0" applyNumberFormat="1" applyFont="1" applyFill="1" applyBorder="1" applyAlignment="1">
      <alignment horizontal="center" vertical="center"/>
    </xf>
    <xf numFmtId="177" fontId="81" fillId="9" borderId="247" xfId="0" applyNumberFormat="1" applyFont="1" applyFill="1" applyBorder="1" applyAlignment="1">
      <alignment horizontal="center" vertical="center"/>
    </xf>
    <xf numFmtId="177" fontId="81" fillId="8" borderId="247" xfId="0" applyNumberFormat="1" applyFont="1" applyFill="1" applyBorder="1" applyAlignment="1">
      <alignment horizontal="center" vertical="center"/>
    </xf>
    <xf numFmtId="177" fontId="81" fillId="7" borderId="247" xfId="0" applyNumberFormat="1" applyFont="1" applyFill="1" applyBorder="1" applyAlignment="1">
      <alignment horizontal="center" vertical="center"/>
    </xf>
    <xf numFmtId="177" fontId="81" fillId="48" borderId="248" xfId="0" applyNumberFormat="1" applyFont="1" applyFill="1" applyBorder="1" applyAlignment="1">
      <alignment horizontal="center" vertical="center"/>
    </xf>
    <xf numFmtId="0" fontId="44" fillId="13" borderId="249" xfId="0" applyFont="1" applyFill="1" applyBorder="1" applyAlignment="1">
      <alignment horizontal="center" vertical="center"/>
    </xf>
    <xf numFmtId="177" fontId="81" fillId="11" borderId="19" xfId="0" applyNumberFormat="1" applyFont="1" applyFill="1" applyBorder="1" applyAlignment="1">
      <alignment horizontal="center" vertical="center"/>
    </xf>
    <xf numFmtId="177" fontId="81" fillId="10" borderId="18" xfId="0" applyNumberFormat="1" applyFont="1" applyFill="1" applyBorder="1" applyAlignment="1">
      <alignment horizontal="center" vertical="center"/>
    </xf>
    <xf numFmtId="177" fontId="81" fillId="9" borderId="18" xfId="0" applyNumberFormat="1" applyFont="1" applyFill="1" applyBorder="1" applyAlignment="1">
      <alignment horizontal="center" vertical="center"/>
    </xf>
    <xf numFmtId="177" fontId="81" fillId="8" borderId="18" xfId="0" applyNumberFormat="1" applyFont="1" applyFill="1" applyBorder="1" applyAlignment="1">
      <alignment horizontal="center" vertical="center"/>
    </xf>
    <xf numFmtId="177" fontId="81" fillId="7" borderId="18" xfId="0" applyNumberFormat="1" applyFont="1" applyFill="1" applyBorder="1" applyAlignment="1">
      <alignment horizontal="center" vertical="center"/>
    </xf>
    <xf numFmtId="177" fontId="81" fillId="48" borderId="128" xfId="0" applyNumberFormat="1" applyFont="1" applyFill="1" applyBorder="1" applyAlignment="1">
      <alignment horizontal="center" vertical="center"/>
    </xf>
    <xf numFmtId="0" fontId="44" fillId="47" borderId="107" xfId="0" applyFont="1" applyFill="1" applyBorder="1" applyAlignment="1">
      <alignment horizontal="right" vertical="center"/>
    </xf>
    <xf numFmtId="0" fontId="44" fillId="47" borderId="108" xfId="0" applyFont="1" applyFill="1" applyBorder="1" applyAlignment="1">
      <alignment horizontal="center" vertical="center"/>
    </xf>
    <xf numFmtId="0" fontId="44" fillId="47" borderId="109" xfId="0" applyFont="1" applyFill="1" applyBorder="1" applyAlignment="1">
      <alignment horizontal="left" vertical="center"/>
    </xf>
    <xf numFmtId="0" fontId="44" fillId="13" borderId="250" xfId="0" applyFont="1" applyFill="1" applyBorder="1" applyAlignment="1">
      <alignment horizontal="center" vertical="center"/>
    </xf>
    <xf numFmtId="177" fontId="81" fillId="11" borderId="25" xfId="0" applyNumberFormat="1" applyFont="1" applyFill="1" applyBorder="1" applyAlignment="1">
      <alignment horizontal="center" vertical="center"/>
    </xf>
    <xf numFmtId="177" fontId="81" fillId="10" borderId="24" xfId="0" applyNumberFormat="1" applyFont="1" applyFill="1" applyBorder="1" applyAlignment="1">
      <alignment horizontal="center" vertical="center"/>
    </xf>
    <xf numFmtId="177" fontId="81" fillId="9" borderId="24" xfId="0" applyNumberFormat="1" applyFont="1" applyFill="1" applyBorder="1" applyAlignment="1">
      <alignment horizontal="center" vertical="center"/>
    </xf>
    <xf numFmtId="177" fontId="81" fillId="8" borderId="24" xfId="0" applyNumberFormat="1" applyFont="1" applyFill="1" applyBorder="1" applyAlignment="1">
      <alignment horizontal="center" vertical="center"/>
    </xf>
    <xf numFmtId="177" fontId="81" fillId="7" borderId="24" xfId="0" applyNumberFormat="1" applyFont="1" applyFill="1" applyBorder="1" applyAlignment="1">
      <alignment horizontal="center" vertical="center"/>
    </xf>
    <xf numFmtId="177" fontId="81" fillId="48" borderId="145" xfId="0" applyNumberFormat="1" applyFont="1" applyFill="1" applyBorder="1" applyAlignment="1">
      <alignment horizontal="center" vertical="center"/>
    </xf>
    <xf numFmtId="0" fontId="44" fillId="13" borderId="251" xfId="0" applyFont="1" applyFill="1" applyBorder="1" applyAlignment="1">
      <alignment horizontal="center" vertical="center"/>
    </xf>
    <xf numFmtId="177" fontId="81" fillId="11" borderId="96" xfId="0" applyNumberFormat="1" applyFont="1" applyFill="1" applyBorder="1" applyAlignment="1">
      <alignment horizontal="center" vertical="center"/>
    </xf>
    <xf numFmtId="177" fontId="81" fillId="10" borderId="252" xfId="0" applyNumberFormat="1" applyFont="1" applyFill="1" applyBorder="1" applyAlignment="1">
      <alignment horizontal="center" vertical="center"/>
    </xf>
    <xf numFmtId="177" fontId="81" fillId="9" borderId="252" xfId="0" applyNumberFormat="1" applyFont="1" applyFill="1" applyBorder="1" applyAlignment="1">
      <alignment horizontal="center" vertical="center"/>
    </xf>
    <xf numFmtId="177" fontId="81" fillId="8" borderId="252" xfId="0" applyNumberFormat="1" applyFont="1" applyFill="1" applyBorder="1" applyAlignment="1">
      <alignment horizontal="center" vertical="center"/>
    </xf>
    <xf numFmtId="177" fontId="81" fillId="7" borderId="252" xfId="0" applyNumberFormat="1" applyFont="1" applyFill="1" applyBorder="1" applyAlignment="1">
      <alignment horizontal="center" vertical="center"/>
    </xf>
    <xf numFmtId="177" fontId="81" fillId="48" borderId="253" xfId="0" applyNumberFormat="1" applyFont="1" applyFill="1" applyBorder="1" applyAlignment="1">
      <alignment horizontal="center" vertical="center"/>
    </xf>
    <xf numFmtId="0" fontId="44" fillId="13" borderId="254" xfId="0" applyFont="1" applyFill="1" applyBorder="1" applyAlignment="1">
      <alignment horizontal="center" vertical="center"/>
    </xf>
    <xf numFmtId="177" fontId="81" fillId="11" borderId="36" xfId="0" applyNumberFormat="1" applyFont="1" applyFill="1" applyBorder="1" applyAlignment="1">
      <alignment horizontal="center" vertical="center"/>
    </xf>
    <xf numFmtId="177" fontId="81" fillId="10" borderId="35" xfId="0" applyNumberFormat="1" applyFont="1" applyFill="1" applyBorder="1" applyAlignment="1">
      <alignment horizontal="center" vertical="center"/>
    </xf>
    <xf numFmtId="177" fontId="81" fillId="9" borderId="35" xfId="0" applyNumberFormat="1" applyFont="1" applyFill="1" applyBorder="1" applyAlignment="1">
      <alignment horizontal="center" vertical="center"/>
    </xf>
    <xf numFmtId="177" fontId="81" fillId="8" borderId="35" xfId="0" applyNumberFormat="1" applyFont="1" applyFill="1" applyBorder="1" applyAlignment="1">
      <alignment horizontal="center" vertical="center"/>
    </xf>
    <xf numFmtId="177" fontId="81" fillId="7" borderId="35" xfId="0" applyNumberFormat="1" applyFont="1" applyFill="1" applyBorder="1" applyAlignment="1">
      <alignment horizontal="center" vertical="center"/>
    </xf>
    <xf numFmtId="177" fontId="81" fillId="48" borderId="255" xfId="0" applyNumberFormat="1" applyFont="1" applyFill="1" applyBorder="1" applyAlignment="1">
      <alignment horizontal="center" vertical="center"/>
    </xf>
    <xf numFmtId="0" fontId="75" fillId="10" borderId="113" xfId="0" applyFont="1" applyFill="1" applyBorder="1">
      <alignment vertical="center"/>
    </xf>
    <xf numFmtId="0" fontId="75" fillId="10" borderId="0" xfId="0" applyFont="1" applyFill="1">
      <alignment vertical="center"/>
    </xf>
    <xf numFmtId="0" fontId="73" fillId="10" borderId="0" xfId="0" applyFont="1" applyFill="1">
      <alignment vertical="center"/>
    </xf>
    <xf numFmtId="0" fontId="73" fillId="10" borderId="114" xfId="0" applyFont="1" applyFill="1" applyBorder="1">
      <alignment vertical="center"/>
    </xf>
    <xf numFmtId="0" fontId="44" fillId="13" borderId="256" xfId="0" applyFont="1" applyFill="1" applyBorder="1" applyAlignment="1">
      <alignment horizontal="center" vertical="center"/>
    </xf>
    <xf numFmtId="177" fontId="81" fillId="11" borderId="12" xfId="0" applyNumberFormat="1" applyFont="1" applyFill="1" applyBorder="1" applyAlignment="1">
      <alignment horizontal="center" vertical="center"/>
    </xf>
    <xf numFmtId="177" fontId="81" fillId="10" borderId="11" xfId="0" applyNumberFormat="1" applyFont="1" applyFill="1" applyBorder="1" applyAlignment="1">
      <alignment horizontal="center" vertical="center"/>
    </xf>
    <xf numFmtId="177" fontId="81" fillId="9" borderId="11" xfId="0" applyNumberFormat="1" applyFont="1" applyFill="1" applyBorder="1" applyAlignment="1">
      <alignment horizontal="center" vertical="center"/>
    </xf>
    <xf numFmtId="177" fontId="81" fillId="8" borderId="11" xfId="0" applyNumberFormat="1" applyFont="1" applyFill="1" applyBorder="1" applyAlignment="1">
      <alignment horizontal="center" vertical="center"/>
    </xf>
    <xf numFmtId="177" fontId="81" fillId="7" borderId="11" xfId="0" applyNumberFormat="1" applyFont="1" applyFill="1" applyBorder="1" applyAlignment="1">
      <alignment horizontal="center" vertical="center"/>
    </xf>
    <xf numFmtId="177" fontId="81" fillId="48" borderId="118" xfId="0" applyNumberFormat="1" applyFont="1" applyFill="1" applyBorder="1" applyAlignment="1">
      <alignment horizontal="center" vertical="center"/>
    </xf>
    <xf numFmtId="0" fontId="75" fillId="10" borderId="107" xfId="0" applyFont="1" applyFill="1" applyBorder="1">
      <alignment vertical="center"/>
    </xf>
    <xf numFmtId="0" fontId="75" fillId="10" borderId="108" xfId="0" applyFont="1" applyFill="1" applyBorder="1">
      <alignment vertical="center"/>
    </xf>
    <xf numFmtId="0" fontId="73" fillId="10" borderId="108" xfId="0" applyFont="1" applyFill="1" applyBorder="1">
      <alignment vertical="center"/>
    </xf>
    <xf numFmtId="0" fontId="73" fillId="10" borderId="109" xfId="0" applyFont="1" applyFill="1" applyBorder="1">
      <alignment vertical="center"/>
    </xf>
    <xf numFmtId="0" fontId="38" fillId="10" borderId="110" xfId="0" applyFont="1" applyFill="1" applyBorder="1">
      <alignment vertical="center"/>
    </xf>
    <xf numFmtId="0" fontId="75" fillId="10" borderId="111" xfId="0" applyFont="1" applyFill="1" applyBorder="1">
      <alignment vertical="center"/>
    </xf>
    <xf numFmtId="0" fontId="73" fillId="10" borderId="111" xfId="0" applyFont="1" applyFill="1" applyBorder="1">
      <alignment vertical="center"/>
    </xf>
    <xf numFmtId="0" fontId="73" fillId="10" borderId="112" xfId="0" applyFont="1" applyFill="1" applyBorder="1">
      <alignment vertical="center"/>
    </xf>
    <xf numFmtId="0" fontId="38" fillId="10" borderId="113" xfId="0" applyFont="1" applyFill="1" applyBorder="1">
      <alignment vertical="center"/>
    </xf>
    <xf numFmtId="0" fontId="38" fillId="10" borderId="0" xfId="0" applyFont="1" applyFill="1">
      <alignment vertical="center"/>
    </xf>
    <xf numFmtId="177" fontId="74" fillId="11" borderId="19" xfId="0" applyNumberFormat="1" applyFont="1" applyFill="1" applyBorder="1" applyAlignment="1">
      <alignment horizontal="center" vertical="center"/>
    </xf>
    <xf numFmtId="177" fontId="74" fillId="10" borderId="18" xfId="0" applyNumberFormat="1" applyFont="1" applyFill="1" applyBorder="1" applyAlignment="1">
      <alignment horizontal="center" vertical="center"/>
    </xf>
    <xf numFmtId="177" fontId="74" fillId="9" borderId="18" xfId="0" applyNumberFormat="1" applyFont="1" applyFill="1" applyBorder="1" applyAlignment="1">
      <alignment horizontal="center" vertical="center"/>
    </xf>
    <xf numFmtId="177" fontId="74" fillId="8" borderId="18" xfId="0" applyNumberFormat="1" applyFont="1" applyFill="1" applyBorder="1" applyAlignment="1">
      <alignment horizontal="center" vertical="center"/>
    </xf>
    <xf numFmtId="177" fontId="74" fillId="7" borderId="18" xfId="0" applyNumberFormat="1" applyFont="1" applyFill="1" applyBorder="1" applyAlignment="1">
      <alignment horizontal="center" vertical="center"/>
    </xf>
    <xf numFmtId="177" fontId="74" fillId="48" borderId="128" xfId="0" applyNumberFormat="1" applyFont="1" applyFill="1" applyBorder="1" applyAlignment="1">
      <alignment horizontal="center" vertical="center"/>
    </xf>
    <xf numFmtId="0" fontId="73" fillId="10" borderId="257" xfId="0" applyFont="1" applyFill="1" applyBorder="1">
      <alignment vertical="center"/>
    </xf>
    <xf numFmtId="0" fontId="73" fillId="10" borderId="87" xfId="0" applyFont="1" applyFill="1" applyBorder="1">
      <alignment vertical="center"/>
    </xf>
    <xf numFmtId="0" fontId="73" fillId="10" borderId="258" xfId="0" applyFont="1" applyFill="1" applyBorder="1">
      <alignment vertical="center"/>
    </xf>
    <xf numFmtId="0" fontId="44" fillId="13" borderId="259" xfId="0" applyFont="1" applyFill="1" applyBorder="1" applyAlignment="1">
      <alignment horizontal="center" vertical="center"/>
    </xf>
    <xf numFmtId="177" fontId="74" fillId="11" borderId="41" xfId="0" applyNumberFormat="1" applyFont="1" applyFill="1" applyBorder="1" applyAlignment="1">
      <alignment horizontal="center" vertical="center"/>
    </xf>
    <xf numFmtId="177" fontId="74" fillId="10" borderId="40" xfId="0" applyNumberFormat="1" applyFont="1" applyFill="1" applyBorder="1" applyAlignment="1">
      <alignment horizontal="center" vertical="center"/>
    </xf>
    <xf numFmtId="177" fontId="74" fillId="9" borderId="40" xfId="0" applyNumberFormat="1" applyFont="1" applyFill="1" applyBorder="1" applyAlignment="1">
      <alignment horizontal="center" vertical="center"/>
    </xf>
    <xf numFmtId="177" fontId="74" fillId="8" borderId="40" xfId="0" applyNumberFormat="1" applyFont="1" applyFill="1" applyBorder="1" applyAlignment="1">
      <alignment horizontal="center" vertical="center"/>
    </xf>
    <xf numFmtId="177" fontId="81" fillId="7" borderId="40" xfId="0" applyNumberFormat="1" applyFont="1" applyFill="1" applyBorder="1" applyAlignment="1">
      <alignment horizontal="center" vertical="center"/>
    </xf>
    <xf numFmtId="177" fontId="74" fillId="48" borderId="260" xfId="0" applyNumberFormat="1" applyFont="1" applyFill="1" applyBorder="1" applyAlignment="1">
      <alignment horizontal="center" vertical="center"/>
    </xf>
    <xf numFmtId="0" fontId="83" fillId="13" borderId="156" xfId="0" applyFont="1" applyFill="1" applyBorder="1" applyAlignment="1">
      <alignment horizontal="center" vertical="center"/>
    </xf>
    <xf numFmtId="0" fontId="73" fillId="10" borderId="107" xfId="0" applyFont="1" applyFill="1" applyBorder="1">
      <alignment vertical="center"/>
    </xf>
    <xf numFmtId="0" fontId="44" fillId="13" borderId="261" xfId="0" applyFont="1" applyFill="1" applyBorder="1" applyAlignment="1">
      <alignment horizontal="center" vertical="center"/>
    </xf>
    <xf numFmtId="177" fontId="81" fillId="11" borderId="262" xfId="0" applyNumberFormat="1" applyFont="1" applyFill="1" applyBorder="1" applyAlignment="1">
      <alignment horizontal="center" vertical="center"/>
    </xf>
    <xf numFmtId="177" fontId="81" fillId="10" borderId="263" xfId="0" applyNumberFormat="1" applyFont="1" applyFill="1" applyBorder="1" applyAlignment="1">
      <alignment horizontal="center" vertical="center"/>
    </xf>
    <xf numFmtId="177" fontId="81" fillId="9" borderId="263" xfId="0" applyNumberFormat="1" applyFont="1" applyFill="1" applyBorder="1" applyAlignment="1">
      <alignment horizontal="center" vertical="center"/>
    </xf>
    <xf numFmtId="177" fontId="81" fillId="8" borderId="263" xfId="0" applyNumberFormat="1" applyFont="1" applyFill="1" applyBorder="1" applyAlignment="1">
      <alignment horizontal="center" vertical="center"/>
    </xf>
    <xf numFmtId="177" fontId="81" fillId="7" borderId="263" xfId="0" applyNumberFormat="1" applyFont="1" applyFill="1" applyBorder="1" applyAlignment="1">
      <alignment horizontal="center" vertical="center"/>
    </xf>
    <xf numFmtId="177" fontId="81" fillId="48" borderId="264" xfId="0" applyNumberFormat="1" applyFont="1" applyFill="1" applyBorder="1" applyAlignment="1">
      <alignment horizontal="center" vertical="center"/>
    </xf>
    <xf numFmtId="177" fontId="83" fillId="13" borderId="156" xfId="0" applyNumberFormat="1" applyFont="1" applyFill="1" applyBorder="1" applyAlignment="1">
      <alignment horizontal="center" vertical="center"/>
    </xf>
    <xf numFmtId="0" fontId="39" fillId="5" borderId="232" xfId="0" applyFont="1" applyFill="1" applyBorder="1" applyAlignment="1">
      <alignment horizontal="center" vertical="center"/>
    </xf>
    <xf numFmtId="257" fontId="83" fillId="49" borderId="220" xfId="0" applyNumberFormat="1" applyFont="1" applyFill="1" applyBorder="1" applyAlignment="1">
      <alignment horizontal="center" vertical="center"/>
    </xf>
    <xf numFmtId="258" fontId="83" fillId="49" borderId="220" xfId="0" applyNumberFormat="1" applyFont="1" applyFill="1" applyBorder="1" applyAlignment="1">
      <alignment horizontal="center" vertical="center"/>
    </xf>
    <xf numFmtId="259" fontId="83" fillId="49" borderId="220" xfId="0" applyNumberFormat="1" applyFont="1" applyFill="1" applyBorder="1" applyAlignment="1">
      <alignment horizontal="center" vertical="center"/>
    </xf>
    <xf numFmtId="260" fontId="83" fillId="49" borderId="220" xfId="0" applyNumberFormat="1" applyFont="1" applyFill="1" applyBorder="1" applyAlignment="1">
      <alignment horizontal="center" vertical="center"/>
    </xf>
    <xf numFmtId="260" fontId="44" fillId="49" borderId="220" xfId="1" applyNumberFormat="1" applyFont="1" applyFill="1" applyBorder="1" applyAlignment="1" applyProtection="1">
      <alignment horizontal="center" vertical="center"/>
    </xf>
    <xf numFmtId="249" fontId="83" fillId="49" borderId="220" xfId="0" applyNumberFormat="1" applyFont="1" applyFill="1" applyBorder="1" applyAlignment="1">
      <alignment horizontal="center" vertical="center"/>
    </xf>
    <xf numFmtId="261" fontId="83" fillId="47" borderId="229" xfId="0" applyNumberFormat="1" applyFont="1" applyFill="1" applyBorder="1" applyAlignment="1">
      <alignment horizontal="center" vertical="center"/>
    </xf>
    <xf numFmtId="261" fontId="44" fillId="47" borderId="229" xfId="1" applyNumberFormat="1" applyFont="1" applyFill="1" applyBorder="1" applyAlignment="1" applyProtection="1">
      <alignment horizontal="center" vertical="center"/>
    </xf>
    <xf numFmtId="258" fontId="83" fillId="47" borderId="229" xfId="0" applyNumberFormat="1" applyFont="1" applyFill="1" applyBorder="1" applyAlignment="1">
      <alignment horizontal="center" vertical="center"/>
    </xf>
    <xf numFmtId="0" fontId="39" fillId="15" borderId="0" xfId="0" applyFont="1" applyFill="1" applyAlignment="1">
      <alignment horizontal="center" vertical="center"/>
    </xf>
    <xf numFmtId="250" fontId="83" fillId="49" borderId="220" xfId="0" applyNumberFormat="1" applyFont="1" applyFill="1" applyBorder="1" applyAlignment="1">
      <alignment horizontal="center" vertical="center"/>
    </xf>
    <xf numFmtId="251" fontId="83" fillId="49" borderId="220" xfId="0" applyNumberFormat="1" applyFont="1" applyFill="1" applyBorder="1" applyAlignment="1">
      <alignment horizontal="center" vertical="center"/>
    </xf>
    <xf numFmtId="262" fontId="83" fillId="49" borderId="220" xfId="0" applyNumberFormat="1" applyFont="1" applyFill="1" applyBorder="1" applyAlignment="1">
      <alignment horizontal="center" vertical="center"/>
    </xf>
    <xf numFmtId="255" fontId="83" fillId="49" borderId="220" xfId="0" applyNumberFormat="1" applyFont="1" applyFill="1" applyBorder="1" applyAlignment="1">
      <alignment horizontal="center" vertical="center"/>
    </xf>
    <xf numFmtId="0" fontId="60" fillId="5" borderId="0" xfId="0" applyFont="1" applyFill="1" applyAlignment="1">
      <alignment horizontal="center" vertical="center"/>
    </xf>
    <xf numFmtId="0" fontId="74" fillId="58" borderId="232" xfId="0" applyFont="1" applyFill="1" applyBorder="1" applyAlignment="1">
      <alignment horizontal="center" vertical="center"/>
    </xf>
    <xf numFmtId="263" fontId="74" fillId="58" borderId="229" xfId="0" applyNumberFormat="1" applyFont="1" applyFill="1" applyBorder="1" applyAlignment="1">
      <alignment horizontal="center" vertical="center"/>
    </xf>
    <xf numFmtId="264" fontId="74" fillId="58" borderId="229" xfId="0" applyNumberFormat="1" applyFont="1" applyFill="1" applyBorder="1" applyAlignment="1">
      <alignment horizontal="center" vertical="center"/>
    </xf>
    <xf numFmtId="265" fontId="74" fillId="58" borderId="229" xfId="0" applyNumberFormat="1" applyFont="1" applyFill="1" applyBorder="1" applyAlignment="1">
      <alignment horizontal="center" vertical="center"/>
    </xf>
    <xf numFmtId="266" fontId="74" fillId="58" borderId="229" xfId="0" applyNumberFormat="1" applyFont="1" applyFill="1" applyBorder="1" applyAlignment="1">
      <alignment horizontal="center" vertical="center"/>
    </xf>
    <xf numFmtId="0" fontId="74" fillId="58" borderId="229" xfId="0" applyFont="1" applyFill="1" applyBorder="1" applyAlignment="1">
      <alignment horizontal="center" vertical="center"/>
    </xf>
    <xf numFmtId="257" fontId="74" fillId="58" borderId="229" xfId="0" applyNumberFormat="1" applyFont="1" applyFill="1" applyBorder="1" applyAlignment="1">
      <alignment horizontal="center" vertical="center"/>
    </xf>
    <xf numFmtId="267" fontId="74" fillId="58" borderId="229" xfId="0" applyNumberFormat="1" applyFont="1" applyFill="1" applyBorder="1" applyAlignment="1">
      <alignment horizontal="center" vertical="center"/>
    </xf>
    <xf numFmtId="249" fontId="7" fillId="9" borderId="229" xfId="0" applyNumberFormat="1" applyFont="1" applyFill="1" applyBorder="1" applyAlignment="1">
      <alignment horizontal="center" vertical="center" wrapText="1"/>
    </xf>
    <xf numFmtId="176" fontId="54" fillId="0" borderId="214" xfId="0" applyNumberFormat="1" applyFont="1" applyBorder="1" applyAlignment="1" applyProtection="1">
      <alignment horizontal="center" vertical="center" wrapText="1"/>
      <protection locked="0"/>
    </xf>
    <xf numFmtId="0" fontId="50" fillId="9" borderId="59" xfId="0" applyFont="1" applyFill="1" applyBorder="1">
      <alignment vertical="center"/>
    </xf>
    <xf numFmtId="0" fontId="50" fillId="9" borderId="76" xfId="0" applyFont="1" applyFill="1" applyBorder="1">
      <alignment vertical="center"/>
    </xf>
    <xf numFmtId="176" fontId="51" fillId="0" borderId="167" xfId="0" applyNumberFormat="1" applyFont="1" applyBorder="1" applyAlignment="1" applyProtection="1">
      <alignment horizontal="center" vertical="center" wrapText="1"/>
      <protection locked="0"/>
    </xf>
    <xf numFmtId="0" fontId="50" fillId="9" borderId="166" xfId="0" applyFont="1" applyFill="1" applyBorder="1">
      <alignment vertical="center"/>
    </xf>
    <xf numFmtId="270" fontId="7" fillId="9" borderId="156" xfId="0" applyNumberFormat="1" applyFont="1" applyFill="1" applyBorder="1" applyAlignment="1">
      <alignment horizontal="center" vertical="center" wrapText="1"/>
    </xf>
    <xf numFmtId="0" fontId="38" fillId="2" borderId="21" xfId="0" applyFont="1" applyFill="1" applyBorder="1" applyAlignment="1">
      <alignment horizontal="center" vertical="center"/>
    </xf>
    <xf numFmtId="0" fontId="44" fillId="2" borderId="23" xfId="0" applyFont="1" applyFill="1" applyBorder="1" applyAlignment="1">
      <alignment horizontal="left" vertical="center"/>
    </xf>
    <xf numFmtId="0" fontId="65" fillId="2" borderId="87" xfId="0" applyFont="1" applyFill="1" applyBorder="1" applyAlignment="1">
      <alignment horizontal="left" vertical="center"/>
    </xf>
    <xf numFmtId="0" fontId="43" fillId="2" borderId="87" xfId="0" applyFont="1" applyFill="1" applyBorder="1" applyAlignment="1">
      <alignment horizontal="center" vertical="center"/>
    </xf>
    <xf numFmtId="0" fontId="23" fillId="2" borderId="87" xfId="0" applyFont="1" applyFill="1" applyBorder="1" applyAlignment="1">
      <alignment horizontal="left" vertical="center"/>
    </xf>
    <xf numFmtId="0" fontId="65" fillId="2" borderId="203" xfId="0" applyFont="1" applyFill="1" applyBorder="1" applyAlignment="1">
      <alignment horizontal="left" vertical="center"/>
    </xf>
    <xf numFmtId="176" fontId="54" fillId="2" borderId="79" xfId="0" applyNumberFormat="1" applyFont="1" applyFill="1" applyBorder="1" applyAlignment="1">
      <alignment horizontal="center" vertical="center"/>
    </xf>
    <xf numFmtId="0" fontId="66" fillId="2" borderId="71" xfId="0" applyFont="1" applyFill="1" applyBorder="1" applyAlignment="1">
      <alignment horizontal="center" vertical="center"/>
    </xf>
    <xf numFmtId="176" fontId="54" fillId="2" borderId="80" xfId="0" applyNumberFormat="1" applyFont="1" applyFill="1" applyBorder="1" applyAlignment="1" applyProtection="1">
      <alignment horizontal="center" vertical="center"/>
      <protection locked="0"/>
    </xf>
    <xf numFmtId="0" fontId="66" fillId="2" borderId="76" xfId="0" applyFont="1" applyFill="1" applyBorder="1" applyAlignment="1">
      <alignment horizontal="center" vertical="center"/>
    </xf>
    <xf numFmtId="176" fontId="54" fillId="2" borderId="167" xfId="0" applyNumberFormat="1" applyFont="1" applyFill="1" applyBorder="1" applyAlignment="1" applyProtection="1">
      <alignment horizontal="center" vertical="center"/>
      <protection locked="0"/>
    </xf>
    <xf numFmtId="0" fontId="65" fillId="51" borderId="45" xfId="0" applyFont="1" applyFill="1" applyBorder="1" applyAlignment="1">
      <alignment horizontal="left" vertical="center"/>
    </xf>
    <xf numFmtId="0" fontId="65" fillId="51" borderId="76" xfId="0" applyFont="1" applyFill="1" applyBorder="1" applyAlignment="1">
      <alignment horizontal="left" vertical="center"/>
    </xf>
    <xf numFmtId="0" fontId="66" fillId="51" borderId="76" xfId="0" applyFont="1" applyFill="1" applyBorder="1" applyAlignment="1">
      <alignment horizontal="center" vertical="center"/>
    </xf>
    <xf numFmtId="0" fontId="65" fillId="51" borderId="166" xfId="0" applyFont="1" applyFill="1" applyBorder="1" applyAlignment="1">
      <alignment horizontal="left" vertical="center"/>
    </xf>
    <xf numFmtId="225" fontId="47" fillId="51" borderId="265" xfId="0" applyNumberFormat="1" applyFont="1" applyFill="1" applyBorder="1" applyAlignment="1">
      <alignment horizontal="center" vertical="center"/>
    </xf>
    <xf numFmtId="271" fontId="39" fillId="40" borderId="156" xfId="0" applyNumberFormat="1" applyFont="1" applyFill="1" applyBorder="1" applyAlignment="1">
      <alignment horizontal="center" vertical="center"/>
    </xf>
    <xf numFmtId="272" fontId="39" fillId="40" borderId="156" xfId="0" applyNumberFormat="1" applyFont="1" applyFill="1" applyBorder="1" applyAlignment="1">
      <alignment horizontal="center" vertical="center"/>
    </xf>
    <xf numFmtId="273" fontId="39" fillId="40" borderId="156" xfId="0" applyNumberFormat="1" applyFont="1" applyFill="1" applyBorder="1" applyAlignment="1">
      <alignment horizontal="center" vertical="center"/>
    </xf>
    <xf numFmtId="274" fontId="39" fillId="40" borderId="156" xfId="0" applyNumberFormat="1" applyFont="1" applyFill="1" applyBorder="1" applyAlignment="1">
      <alignment horizontal="center" vertical="center"/>
    </xf>
    <xf numFmtId="275" fontId="39" fillId="40" borderId="156" xfId="0" applyNumberFormat="1" applyFont="1" applyFill="1" applyBorder="1" applyAlignment="1">
      <alignment horizontal="center" vertical="center"/>
    </xf>
    <xf numFmtId="276" fontId="39" fillId="40" borderId="156" xfId="0" applyNumberFormat="1" applyFont="1" applyFill="1" applyBorder="1" applyAlignment="1">
      <alignment horizontal="center" vertical="center"/>
    </xf>
    <xf numFmtId="0" fontId="38" fillId="5" borderId="32" xfId="0" applyFont="1" applyFill="1" applyBorder="1" applyAlignment="1">
      <alignment horizontal="left" vertical="center"/>
    </xf>
    <xf numFmtId="0" fontId="43" fillId="2" borderId="0" xfId="0" applyFont="1" applyFill="1" applyAlignment="1">
      <alignment horizontal="left" vertical="center"/>
    </xf>
    <xf numFmtId="0" fontId="50" fillId="6" borderId="59" xfId="0" applyFont="1" applyFill="1" applyBorder="1">
      <alignment vertical="center"/>
    </xf>
    <xf numFmtId="0" fontId="50" fillId="6" borderId="76" xfId="0" applyFont="1" applyFill="1" applyBorder="1">
      <alignment vertical="center"/>
    </xf>
    <xf numFmtId="0" fontId="50" fillId="6" borderId="166" xfId="0" applyFont="1" applyFill="1" applyBorder="1">
      <alignment vertical="center"/>
    </xf>
    <xf numFmtId="185" fontId="7" fillId="6" borderId="156" xfId="0" applyNumberFormat="1" applyFont="1" applyFill="1" applyBorder="1" applyAlignment="1">
      <alignment horizontal="center" vertical="center" wrapText="1"/>
    </xf>
    <xf numFmtId="250" fontId="7" fillId="6" borderId="229" xfId="0" applyNumberFormat="1" applyFont="1" applyFill="1" applyBorder="1" applyAlignment="1">
      <alignment horizontal="center" vertical="center" wrapText="1"/>
    </xf>
    <xf numFmtId="0" fontId="38" fillId="51" borderId="79" xfId="0" applyFont="1" applyFill="1" applyBorder="1" applyProtection="1">
      <alignment vertical="center"/>
      <protection locked="0"/>
    </xf>
    <xf numFmtId="0" fontId="38" fillId="51" borderId="71" xfId="0" applyFont="1" applyFill="1" applyBorder="1">
      <alignment vertical="center"/>
    </xf>
    <xf numFmtId="0" fontId="42" fillId="51" borderId="71" xfId="1" applyFont="1" applyFill="1" applyBorder="1" applyAlignment="1" applyProtection="1">
      <alignment vertical="center"/>
      <protection locked="0"/>
    </xf>
    <xf numFmtId="0" fontId="38" fillId="51" borderId="76" xfId="0" applyFont="1" applyFill="1" applyBorder="1">
      <alignment vertical="center"/>
    </xf>
    <xf numFmtId="0" fontId="42" fillId="51" borderId="76" xfId="1" applyFont="1" applyFill="1" applyBorder="1" applyAlignment="1" applyProtection="1">
      <alignment vertical="center"/>
      <protection locked="0"/>
    </xf>
    <xf numFmtId="0" fontId="38" fillId="51" borderId="87" xfId="0" applyFont="1" applyFill="1" applyBorder="1">
      <alignment vertical="center"/>
    </xf>
    <xf numFmtId="0" fontId="23" fillId="51" borderId="270" xfId="0" applyFont="1" applyFill="1" applyBorder="1">
      <alignment vertical="center"/>
    </xf>
    <xf numFmtId="0" fontId="23" fillId="51" borderId="269" xfId="0" applyFont="1" applyFill="1" applyBorder="1">
      <alignment vertical="center"/>
    </xf>
    <xf numFmtId="176" fontId="54" fillId="0" borderId="157" xfId="0" applyNumberFormat="1" applyFont="1" applyBorder="1" applyAlignment="1" applyProtection="1">
      <alignment horizontal="center" vertical="center"/>
      <protection locked="0"/>
    </xf>
    <xf numFmtId="0" fontId="5" fillId="53" borderId="56" xfId="0" applyFont="1" applyFill="1" applyBorder="1">
      <alignment vertical="center"/>
    </xf>
    <xf numFmtId="0" fontId="50" fillId="53" borderId="87" xfId="0" applyFont="1" applyFill="1" applyBorder="1">
      <alignment vertical="center"/>
    </xf>
    <xf numFmtId="0" fontId="50" fillId="53" borderId="87" xfId="0" applyFont="1" applyFill="1" applyBorder="1" applyAlignment="1">
      <alignment horizontal="left" vertical="center"/>
    </xf>
    <xf numFmtId="0" fontId="50" fillId="53" borderId="203" xfId="0" applyFont="1" applyFill="1" applyBorder="1" applyAlignment="1">
      <alignment horizontal="left" vertical="center"/>
    </xf>
    <xf numFmtId="176" fontId="54" fillId="0" borderId="79" xfId="0" applyNumberFormat="1" applyFont="1" applyBorder="1" applyAlignment="1" applyProtection="1">
      <alignment horizontal="center" vertical="center" wrapText="1"/>
      <protection locked="0"/>
    </xf>
    <xf numFmtId="0" fontId="16" fillId="5" borderId="19" xfId="0" applyFont="1" applyFill="1" applyBorder="1" applyAlignment="1">
      <alignment horizontal="left" vertical="center"/>
    </xf>
    <xf numFmtId="0" fontId="16" fillId="5" borderId="36" xfId="0" applyFont="1" applyFill="1" applyBorder="1" applyAlignment="1">
      <alignment horizontal="left" vertical="center"/>
    </xf>
    <xf numFmtId="0" fontId="16" fillId="5" borderId="47" xfId="0" applyFont="1" applyFill="1" applyBorder="1" applyAlignment="1">
      <alignment horizontal="left" vertical="center"/>
    </xf>
    <xf numFmtId="294" fontId="39" fillId="40" borderId="156" xfId="0" applyNumberFormat="1" applyFont="1" applyFill="1" applyBorder="1" applyAlignment="1">
      <alignment horizontal="center" vertical="center"/>
    </xf>
    <xf numFmtId="0" fontId="87" fillId="51" borderId="69" xfId="0" applyFont="1" applyFill="1" applyBorder="1" applyAlignment="1">
      <alignment horizontal="left" vertical="center"/>
    </xf>
    <xf numFmtId="176" fontId="54" fillId="0" borderId="172" xfId="0" applyNumberFormat="1" applyFont="1" applyBorder="1" applyAlignment="1" applyProtection="1">
      <alignment horizontal="center" vertical="center"/>
      <protection locked="0"/>
    </xf>
    <xf numFmtId="176" fontId="54" fillId="0" borderId="165" xfId="0" applyNumberFormat="1" applyFont="1" applyBorder="1" applyAlignment="1" applyProtection="1">
      <alignment horizontal="center" vertical="center"/>
      <protection locked="0"/>
    </xf>
    <xf numFmtId="176" fontId="54" fillId="0" borderId="203" xfId="0" applyNumberFormat="1" applyFont="1" applyBorder="1" applyAlignment="1" applyProtection="1">
      <alignment horizontal="center" vertical="center"/>
      <protection locked="0"/>
    </xf>
    <xf numFmtId="0" fontId="62" fillId="51" borderId="271" xfId="1" applyFont="1" applyFill="1" applyBorder="1" applyProtection="1">
      <alignment vertical="center"/>
      <protection locked="0"/>
    </xf>
    <xf numFmtId="0" fontId="62" fillId="51" borderId="80" xfId="1" applyFont="1" applyFill="1" applyBorder="1" applyProtection="1">
      <alignment vertical="center"/>
      <protection locked="0"/>
    </xf>
    <xf numFmtId="176" fontId="54" fillId="0" borderId="158" xfId="0" applyNumberFormat="1" applyFont="1" applyBorder="1" applyAlignment="1" applyProtection="1">
      <alignment horizontal="center" vertical="center"/>
      <protection locked="0"/>
    </xf>
    <xf numFmtId="0" fontId="62" fillId="51" borderId="197" xfId="1" applyFont="1" applyFill="1" applyBorder="1" applyAlignment="1" applyProtection="1">
      <alignment vertical="center"/>
      <protection locked="0"/>
    </xf>
    <xf numFmtId="0" fontId="62" fillId="51" borderId="185" xfId="1" applyFont="1" applyFill="1" applyBorder="1" applyAlignment="1" applyProtection="1">
      <alignment vertical="center"/>
      <protection locked="0"/>
    </xf>
    <xf numFmtId="22" fontId="4" fillId="2" borderId="0" xfId="0" applyNumberFormat="1" applyFont="1" applyFill="1" applyAlignment="1">
      <alignment horizontal="center" vertical="center"/>
    </xf>
    <xf numFmtId="0" fontId="24" fillId="69" borderId="0" xfId="0" applyFont="1" applyFill="1" applyAlignment="1">
      <alignment horizontal="center" vertical="center"/>
    </xf>
    <xf numFmtId="0" fontId="24" fillId="2" borderId="0" xfId="0" applyFont="1" applyFill="1">
      <alignment vertical="center"/>
    </xf>
    <xf numFmtId="0" fontId="25" fillId="0" borderId="170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1" fillId="32" borderId="15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34" xfId="0" applyFont="1" applyFill="1" applyBorder="1" applyAlignment="1">
      <alignment horizontal="center"/>
    </xf>
    <xf numFmtId="0" fontId="21" fillId="37" borderId="15" xfId="0" applyFont="1" applyFill="1" applyBorder="1" applyAlignment="1">
      <alignment horizontal="center"/>
    </xf>
    <xf numFmtId="0" fontId="21" fillId="38" borderId="17" xfId="0" applyFont="1" applyFill="1" applyBorder="1" applyAlignment="1">
      <alignment horizontal="center"/>
    </xf>
    <xf numFmtId="0" fontId="21" fillId="38" borderId="34" xfId="0" applyFont="1" applyFill="1" applyBorder="1" applyAlignment="1">
      <alignment horizontal="center"/>
    </xf>
    <xf numFmtId="0" fontId="21" fillId="43" borderId="15" xfId="0" applyFont="1" applyFill="1" applyBorder="1" applyAlignment="1">
      <alignment horizontal="center"/>
    </xf>
    <xf numFmtId="0" fontId="21" fillId="44" borderId="17" xfId="0" applyFont="1" applyFill="1" applyBorder="1" applyAlignment="1">
      <alignment horizontal="center"/>
    </xf>
    <xf numFmtId="0" fontId="21" fillId="44" borderId="34" xfId="0" applyFont="1" applyFill="1" applyBorder="1" applyAlignment="1">
      <alignment horizontal="center"/>
    </xf>
    <xf numFmtId="0" fontId="21" fillId="44" borderId="23" xfId="0" applyFont="1" applyFill="1" applyBorder="1" applyAlignment="1">
      <alignment horizontal="center"/>
    </xf>
    <xf numFmtId="0" fontId="25" fillId="69" borderId="276" xfId="0" applyFont="1" applyFill="1" applyBorder="1" applyAlignment="1">
      <alignment horizontal="center" vertical="center"/>
    </xf>
    <xf numFmtId="0" fontId="25" fillId="69" borderId="277" xfId="0" applyFont="1" applyFill="1" applyBorder="1" applyAlignment="1">
      <alignment horizontal="center" vertical="center"/>
    </xf>
    <xf numFmtId="0" fontId="24" fillId="69" borderId="96" xfId="0" applyFont="1" applyFill="1" applyBorder="1" applyAlignment="1">
      <alignment horizontal="center" vertical="center"/>
    </xf>
    <xf numFmtId="0" fontId="89" fillId="69" borderId="252" xfId="0" applyFont="1" applyFill="1" applyBorder="1" applyAlignment="1">
      <alignment horizontal="center" vertical="center"/>
    </xf>
    <xf numFmtId="0" fontId="24" fillId="69" borderId="12" xfId="0" applyFont="1" applyFill="1" applyBorder="1" applyAlignment="1">
      <alignment horizontal="center" vertical="center"/>
    </xf>
    <xf numFmtId="0" fontId="90" fillId="69" borderId="11" xfId="0" applyFont="1" applyFill="1" applyBorder="1" applyAlignment="1">
      <alignment horizontal="center" vertical="center"/>
    </xf>
    <xf numFmtId="0" fontId="24" fillId="69" borderId="36" xfId="0" applyFont="1" applyFill="1" applyBorder="1" applyAlignment="1">
      <alignment horizontal="center" vertical="center"/>
    </xf>
    <xf numFmtId="0" fontId="91" fillId="69" borderId="35" xfId="0" applyFont="1" applyFill="1" applyBorder="1" applyAlignment="1">
      <alignment horizontal="center" vertical="center"/>
    </xf>
    <xf numFmtId="0" fontId="91" fillId="69" borderId="11" xfId="0" applyFont="1" applyFill="1" applyBorder="1" applyAlignment="1">
      <alignment horizontal="center" vertical="center"/>
    </xf>
    <xf numFmtId="0" fontId="91" fillId="69" borderId="252" xfId="0" applyFont="1" applyFill="1" applyBorder="1" applyAlignment="1">
      <alignment horizontal="center" vertical="center"/>
    </xf>
    <xf numFmtId="0" fontId="90" fillId="69" borderId="35" xfId="0" applyFont="1" applyFill="1" applyBorder="1" applyAlignment="1">
      <alignment horizontal="center" vertical="center"/>
    </xf>
    <xf numFmtId="0" fontId="24" fillId="69" borderId="290" xfId="0" applyFont="1" applyFill="1" applyBorder="1" applyAlignment="1">
      <alignment horizontal="center" vertical="center"/>
    </xf>
    <xf numFmtId="0" fontId="24" fillId="69" borderId="151" xfId="0" applyFont="1" applyFill="1" applyBorder="1" applyAlignment="1">
      <alignment horizontal="center" vertical="center"/>
    </xf>
    <xf numFmtId="0" fontId="91" fillId="69" borderId="46" xfId="0" applyFont="1" applyFill="1" applyBorder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4" fillId="69" borderId="0" xfId="0" applyFont="1" applyFill="1" applyAlignment="1">
      <alignment horizontal="center" vertical="center"/>
    </xf>
    <xf numFmtId="0" fontId="89" fillId="69" borderId="18" xfId="0" applyFont="1" applyFill="1" applyBorder="1" applyAlignment="1">
      <alignment horizontal="center" vertical="center"/>
    </xf>
    <xf numFmtId="0" fontId="89" fillId="69" borderId="13" xfId="0" applyFont="1" applyFill="1" applyBorder="1" applyAlignment="1">
      <alignment horizontal="center" vertical="center"/>
    </xf>
    <xf numFmtId="0" fontId="30" fillId="0" borderId="0" xfId="0" applyFont="1" applyAlignment="1">
      <alignment horizontal="left" vertical="center" readingOrder="1"/>
    </xf>
    <xf numFmtId="0" fontId="30" fillId="0" borderId="34" xfId="0" applyFont="1" applyBorder="1" applyAlignment="1">
      <alignment horizontal="left" vertical="center" readingOrder="1"/>
    </xf>
    <xf numFmtId="0" fontId="24" fillId="0" borderId="0" xfId="0" applyFont="1" applyAlignment="1">
      <alignment horizontal="center" vertical="center"/>
    </xf>
    <xf numFmtId="0" fontId="25" fillId="0" borderId="83" xfId="0" applyFont="1" applyBorder="1" applyAlignment="1">
      <alignment horizontal="center" vertical="center"/>
    </xf>
    <xf numFmtId="0" fontId="24" fillId="0" borderId="72" xfId="0" applyFont="1" applyBorder="1" applyAlignment="1">
      <alignment horizontal="center" vertical="center"/>
    </xf>
    <xf numFmtId="0" fontId="24" fillId="0" borderId="157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0" borderId="72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5" fillId="0" borderId="83" xfId="0" applyFont="1" applyBorder="1" applyAlignment="1">
      <alignment horizontal="center" vertical="center"/>
    </xf>
    <xf numFmtId="0" fontId="24" fillId="0" borderId="157" xfId="0" applyFont="1" applyBorder="1" applyAlignment="1">
      <alignment horizontal="center" vertical="center"/>
    </xf>
    <xf numFmtId="0" fontId="24" fillId="0" borderId="158" xfId="0" applyFont="1" applyBorder="1" applyAlignment="1">
      <alignment horizontal="center" vertical="center"/>
    </xf>
    <xf numFmtId="0" fontId="24" fillId="0" borderId="294" xfId="0" applyFont="1" applyBorder="1" applyAlignment="1">
      <alignment horizontal="center" vertical="center"/>
    </xf>
    <xf numFmtId="0" fontId="24" fillId="0" borderId="158" xfId="0" applyFont="1" applyBorder="1" applyAlignment="1">
      <alignment horizontal="center" vertical="center"/>
    </xf>
    <xf numFmtId="0" fontId="7" fillId="8" borderId="17" xfId="0" applyFont="1" applyFill="1" applyBorder="1" applyAlignment="1">
      <alignment horizontal="center" vertical="center"/>
    </xf>
    <xf numFmtId="0" fontId="7" fillId="7" borderId="45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0" fontId="9" fillId="6" borderId="296" xfId="0" applyFont="1" applyFill="1" applyBorder="1" applyAlignment="1">
      <alignment horizontal="center" vertical="center"/>
    </xf>
    <xf numFmtId="176" fontId="10" fillId="0" borderId="74" xfId="0" applyNumberFormat="1" applyFont="1" applyBorder="1" applyAlignment="1" applyProtection="1">
      <alignment horizontal="center" vertical="center"/>
      <protection locked="0"/>
    </xf>
    <xf numFmtId="0" fontId="7" fillId="8" borderId="121" xfId="0" applyFont="1" applyFill="1" applyBorder="1" applyAlignment="1">
      <alignment horizontal="center" vertical="center"/>
    </xf>
    <xf numFmtId="0" fontId="3" fillId="6" borderId="120" xfId="0" applyFont="1" applyFill="1" applyBorder="1" applyAlignment="1">
      <alignment horizontal="center" vertical="center"/>
    </xf>
    <xf numFmtId="0" fontId="3" fillId="6" borderId="124" xfId="0" applyFont="1" applyFill="1" applyBorder="1" applyAlignment="1">
      <alignment horizontal="center" vertical="center"/>
    </xf>
    <xf numFmtId="177" fontId="3" fillId="6" borderId="120" xfId="0" applyNumberFormat="1" applyFont="1" applyFill="1" applyBorder="1" applyAlignment="1">
      <alignment horizontal="center" vertical="center"/>
    </xf>
    <xf numFmtId="177" fontId="3" fillId="6" borderId="125" xfId="0" applyNumberFormat="1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 wrapText="1"/>
    </xf>
    <xf numFmtId="0" fontId="3" fillId="6" borderId="35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176" fontId="10" fillId="0" borderId="2" xfId="0" applyNumberFormat="1" applyFont="1" applyBorder="1" applyAlignment="1" applyProtection="1">
      <alignment horizontal="center" vertical="center"/>
      <protection locked="0"/>
    </xf>
    <xf numFmtId="0" fontId="7" fillId="10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177" fontId="3" fillId="6" borderId="4" xfId="0" applyNumberFormat="1" applyFont="1" applyFill="1" applyBorder="1" applyAlignment="1">
      <alignment horizontal="center" vertical="center"/>
    </xf>
    <xf numFmtId="177" fontId="3" fillId="6" borderId="7" xfId="0" applyNumberFormat="1" applyFont="1" applyFill="1" applyBorder="1" applyAlignment="1">
      <alignment horizontal="center" vertical="center"/>
    </xf>
    <xf numFmtId="0" fontId="7" fillId="10" borderId="45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7" fillId="11" borderId="121" xfId="0" applyFont="1" applyFill="1" applyBorder="1" applyAlignment="1">
      <alignment horizontal="center" vertical="center"/>
    </xf>
    <xf numFmtId="295" fontId="74" fillId="58" borderId="229" xfId="0" applyNumberFormat="1" applyFont="1" applyFill="1" applyBorder="1" applyAlignment="1">
      <alignment horizontal="center" vertical="center"/>
    </xf>
    <xf numFmtId="296" fontId="74" fillId="58" borderId="229" xfId="0" applyNumberFormat="1" applyFont="1" applyFill="1" applyBorder="1" applyAlignment="1">
      <alignment horizontal="center" vertical="center"/>
    </xf>
    <xf numFmtId="256" fontId="74" fillId="58" borderId="229" xfId="0" applyNumberFormat="1" applyFont="1" applyFill="1" applyBorder="1" applyAlignment="1">
      <alignment horizontal="center" vertical="center"/>
    </xf>
    <xf numFmtId="0" fontId="93" fillId="5" borderId="0" xfId="0" applyFont="1" applyFill="1" applyAlignment="1">
      <alignment vertical="center" wrapText="1"/>
    </xf>
    <xf numFmtId="0" fontId="38" fillId="49" borderId="101" xfId="0" applyFont="1" applyFill="1" applyBorder="1" applyAlignment="1">
      <alignment horizontal="center" vertical="center"/>
    </xf>
    <xf numFmtId="0" fontId="38" fillId="49" borderId="102" xfId="0" applyFont="1" applyFill="1" applyBorder="1" applyAlignment="1">
      <alignment horizontal="center" vertical="center"/>
    </xf>
    <xf numFmtId="0" fontId="38" fillId="49" borderId="103" xfId="0" applyFont="1" applyFill="1" applyBorder="1" applyAlignment="1">
      <alignment horizontal="center" vertical="center"/>
    </xf>
    <xf numFmtId="0" fontId="82" fillId="13" borderId="104" xfId="0" applyFont="1" applyFill="1" applyBorder="1" applyAlignment="1">
      <alignment horizontal="center" vertical="center"/>
    </xf>
    <xf numFmtId="0" fontId="82" fillId="13" borderId="105" xfId="0" applyFont="1" applyFill="1" applyBorder="1" applyAlignment="1">
      <alignment horizontal="center" vertical="center"/>
    </xf>
    <xf numFmtId="0" fontId="82" fillId="13" borderId="106" xfId="0" applyFont="1" applyFill="1" applyBorder="1" applyAlignment="1">
      <alignment horizontal="center" vertical="center"/>
    </xf>
    <xf numFmtId="0" fontId="38" fillId="47" borderId="101" xfId="0" applyFont="1" applyFill="1" applyBorder="1" applyAlignment="1">
      <alignment horizontal="center" vertical="center"/>
    </xf>
    <xf numFmtId="0" fontId="38" fillId="47" borderId="102" xfId="0" applyFont="1" applyFill="1" applyBorder="1" applyAlignment="1">
      <alignment horizontal="center" vertical="center"/>
    </xf>
    <xf numFmtId="0" fontId="38" fillId="47" borderId="103" xfId="0" applyFont="1" applyFill="1" applyBorder="1" applyAlignment="1">
      <alignment horizontal="center" vertical="center"/>
    </xf>
    <xf numFmtId="0" fontId="75" fillId="10" borderId="104" xfId="0" applyFont="1" applyFill="1" applyBorder="1" applyAlignment="1">
      <alignment horizontal="center" vertical="center"/>
    </xf>
    <xf numFmtId="0" fontId="75" fillId="10" borderId="105" xfId="0" applyFont="1" applyFill="1" applyBorder="1" applyAlignment="1">
      <alignment horizontal="center" vertical="center"/>
    </xf>
    <xf numFmtId="0" fontId="75" fillId="10" borderId="106" xfId="0" applyFont="1" applyFill="1" applyBorder="1" applyAlignment="1">
      <alignment horizontal="center" vertical="center"/>
    </xf>
    <xf numFmtId="0" fontId="75" fillId="10" borderId="101" xfId="0" applyFont="1" applyFill="1" applyBorder="1" applyAlignment="1">
      <alignment horizontal="center" vertical="center"/>
    </xf>
    <xf numFmtId="0" fontId="75" fillId="10" borderId="102" xfId="0" applyFont="1" applyFill="1" applyBorder="1" applyAlignment="1">
      <alignment horizontal="center" vertical="center"/>
    </xf>
    <xf numFmtId="0" fontId="75" fillId="10" borderId="103" xfId="0" applyFont="1" applyFill="1" applyBorder="1" applyAlignment="1">
      <alignment horizontal="center" vertical="center"/>
    </xf>
    <xf numFmtId="0" fontId="39" fillId="49" borderId="101" xfId="0" applyFont="1" applyFill="1" applyBorder="1" applyAlignment="1">
      <alignment horizontal="left" vertical="center" wrapText="1"/>
    </xf>
    <xf numFmtId="0" fontId="39" fillId="49" borderId="103" xfId="0" applyFont="1" applyFill="1" applyBorder="1" applyAlignment="1">
      <alignment horizontal="left" vertical="center"/>
    </xf>
    <xf numFmtId="0" fontId="39" fillId="49" borderId="107" xfId="0" applyFont="1" applyFill="1" applyBorder="1" applyAlignment="1">
      <alignment horizontal="left" vertical="center"/>
    </xf>
    <xf numFmtId="0" fontId="39" fillId="49" borderId="109" xfId="0" applyFont="1" applyFill="1" applyBorder="1" applyAlignment="1">
      <alignment horizontal="left" vertical="center"/>
    </xf>
    <xf numFmtId="236" fontId="5" fillId="49" borderId="101" xfId="0" applyNumberFormat="1" applyFont="1" applyFill="1" applyBorder="1" applyAlignment="1">
      <alignment horizontal="center" vertical="center" wrapText="1"/>
    </xf>
    <xf numFmtId="236" fontId="5" fillId="49" borderId="102" xfId="0" applyNumberFormat="1" applyFont="1" applyFill="1" applyBorder="1" applyAlignment="1">
      <alignment horizontal="center" vertical="center" wrapText="1"/>
    </xf>
    <xf numFmtId="236" fontId="5" fillId="49" borderId="103" xfId="0" applyNumberFormat="1" applyFont="1" applyFill="1" applyBorder="1" applyAlignment="1">
      <alignment horizontal="center" vertical="center" wrapText="1"/>
    </xf>
    <xf numFmtId="278" fontId="38" fillId="49" borderId="107" xfId="0" applyNumberFormat="1" applyFont="1" applyFill="1" applyBorder="1" applyAlignment="1">
      <alignment horizontal="center" vertical="center"/>
    </xf>
    <xf numFmtId="278" fontId="38" fillId="49" borderId="108" xfId="0" applyNumberFormat="1" applyFont="1" applyFill="1" applyBorder="1" applyAlignment="1">
      <alignment horizontal="center" vertical="center"/>
    </xf>
    <xf numFmtId="278" fontId="38" fillId="49" borderId="109" xfId="0" applyNumberFormat="1" applyFont="1" applyFill="1" applyBorder="1" applyAlignment="1">
      <alignment horizontal="center" vertical="center"/>
    </xf>
    <xf numFmtId="0" fontId="38" fillId="7" borderId="101" xfId="0" applyFont="1" applyFill="1" applyBorder="1" applyAlignment="1">
      <alignment horizontal="left" vertical="center" wrapText="1"/>
    </xf>
    <xf numFmtId="0" fontId="38" fillId="7" borderId="103" xfId="0" applyFont="1" applyFill="1" applyBorder="1" applyAlignment="1">
      <alignment horizontal="left" vertical="center"/>
    </xf>
    <xf numFmtId="0" fontId="38" fillId="7" borderId="107" xfId="0" applyFont="1" applyFill="1" applyBorder="1" applyAlignment="1">
      <alignment horizontal="left" vertical="center"/>
    </xf>
    <xf numFmtId="0" fontId="38" fillId="7" borderId="109" xfId="0" applyFont="1" applyFill="1" applyBorder="1" applyAlignment="1">
      <alignment horizontal="left" vertical="center"/>
    </xf>
    <xf numFmtId="237" fontId="5" fillId="7" borderId="101" xfId="0" applyNumberFormat="1" applyFont="1" applyFill="1" applyBorder="1" applyAlignment="1">
      <alignment horizontal="center" vertical="center" wrapText="1"/>
    </xf>
    <xf numFmtId="237" fontId="5" fillId="7" borderId="102" xfId="0" applyNumberFormat="1" applyFont="1" applyFill="1" applyBorder="1" applyAlignment="1">
      <alignment horizontal="center" vertical="center" wrapText="1"/>
    </xf>
    <xf numFmtId="237" fontId="5" fillId="7" borderId="103" xfId="0" applyNumberFormat="1" applyFont="1" applyFill="1" applyBorder="1" applyAlignment="1">
      <alignment horizontal="center" vertical="center" wrapText="1"/>
    </xf>
    <xf numFmtId="252" fontId="38" fillId="7" borderId="107" xfId="0" applyNumberFormat="1" applyFont="1" applyFill="1" applyBorder="1" applyAlignment="1">
      <alignment horizontal="center" vertical="center"/>
    </xf>
    <xf numFmtId="252" fontId="38" fillId="7" borderId="108" xfId="0" applyNumberFormat="1" applyFont="1" applyFill="1" applyBorder="1" applyAlignment="1">
      <alignment horizontal="center" vertical="center"/>
    </xf>
    <xf numFmtId="252" fontId="38" fillId="7" borderId="109" xfId="0" applyNumberFormat="1" applyFont="1" applyFill="1" applyBorder="1" applyAlignment="1">
      <alignment horizontal="center" vertical="center"/>
    </xf>
    <xf numFmtId="0" fontId="38" fillId="8" borderId="101" xfId="0" applyFont="1" applyFill="1" applyBorder="1" applyAlignment="1">
      <alignment horizontal="left" vertical="center" wrapText="1"/>
    </xf>
    <xf numFmtId="0" fontId="38" fillId="8" borderId="103" xfId="0" applyFont="1" applyFill="1" applyBorder="1" applyAlignment="1">
      <alignment horizontal="left" vertical="center"/>
    </xf>
    <xf numFmtId="0" fontId="38" fillId="8" borderId="107" xfId="0" applyFont="1" applyFill="1" applyBorder="1" applyAlignment="1">
      <alignment horizontal="left" vertical="center"/>
    </xf>
    <xf numFmtId="0" fontId="38" fillId="8" borderId="109" xfId="0" applyFont="1" applyFill="1" applyBorder="1" applyAlignment="1">
      <alignment horizontal="left" vertical="center"/>
    </xf>
    <xf numFmtId="195" fontId="9" fillId="8" borderId="101" xfId="0" applyNumberFormat="1" applyFont="1" applyFill="1" applyBorder="1" applyAlignment="1">
      <alignment horizontal="center" vertical="center" wrapText="1"/>
    </xf>
    <xf numFmtId="195" fontId="9" fillId="8" borderId="102" xfId="0" applyNumberFormat="1" applyFont="1" applyFill="1" applyBorder="1" applyAlignment="1">
      <alignment horizontal="center" vertical="center" wrapText="1"/>
    </xf>
    <xf numFmtId="195" fontId="9" fillId="8" borderId="103" xfId="0" applyNumberFormat="1" applyFont="1" applyFill="1" applyBorder="1" applyAlignment="1">
      <alignment horizontal="center" vertical="center" wrapText="1"/>
    </xf>
    <xf numFmtId="194" fontId="80" fillId="53" borderId="159" xfId="0" applyNumberFormat="1" applyFont="1" applyFill="1" applyBorder="1" applyAlignment="1">
      <alignment horizontal="center" vertical="center" wrapText="1"/>
    </xf>
    <xf numFmtId="194" fontId="80" fillId="53" borderId="160" xfId="0" applyNumberFormat="1" applyFont="1" applyFill="1" applyBorder="1" applyAlignment="1">
      <alignment horizontal="center" vertical="center" wrapText="1"/>
    </xf>
    <xf numFmtId="195" fontId="80" fillId="68" borderId="159" xfId="0" applyNumberFormat="1" applyFont="1" applyFill="1" applyBorder="1" applyAlignment="1">
      <alignment horizontal="center" vertical="center" wrapText="1"/>
    </xf>
    <xf numFmtId="195" fontId="80" fillId="68" borderId="160" xfId="0" applyNumberFormat="1" applyFont="1" applyFill="1" applyBorder="1" applyAlignment="1">
      <alignment horizontal="center" vertical="center" wrapText="1"/>
    </xf>
    <xf numFmtId="196" fontId="80" fillId="55" borderId="159" xfId="0" applyNumberFormat="1" applyFont="1" applyFill="1" applyBorder="1" applyAlignment="1">
      <alignment horizontal="center" vertical="center" wrapText="1"/>
    </xf>
    <xf numFmtId="196" fontId="80" fillId="55" borderId="160" xfId="0" applyNumberFormat="1" applyFont="1" applyFill="1" applyBorder="1" applyAlignment="1">
      <alignment horizontal="center" vertical="center" wrapText="1"/>
    </xf>
    <xf numFmtId="282" fontId="75" fillId="8" borderId="107" xfId="0" applyNumberFormat="1" applyFont="1" applyFill="1" applyBorder="1" applyAlignment="1">
      <alignment horizontal="center" vertical="center"/>
    </xf>
    <xf numFmtId="282" fontId="75" fillId="8" borderId="108" xfId="0" applyNumberFormat="1" applyFont="1" applyFill="1" applyBorder="1" applyAlignment="1">
      <alignment horizontal="center" vertical="center"/>
    </xf>
    <xf numFmtId="282" fontId="75" fillId="8" borderId="109" xfId="0" applyNumberFormat="1" applyFont="1" applyFill="1" applyBorder="1" applyAlignment="1">
      <alignment horizontal="center" vertical="center"/>
    </xf>
    <xf numFmtId="280" fontId="80" fillId="53" borderId="161" xfId="0" applyNumberFormat="1" applyFont="1" applyFill="1" applyBorder="1" applyAlignment="1">
      <alignment horizontal="center" vertical="center" wrapText="1"/>
    </xf>
    <xf numFmtId="280" fontId="80" fillId="53" borderId="162" xfId="0" applyNumberFormat="1" applyFont="1" applyFill="1" applyBorder="1" applyAlignment="1">
      <alignment horizontal="center" vertical="center" wrapText="1"/>
    </xf>
    <xf numFmtId="198" fontId="80" fillId="68" borderId="161" xfId="0" applyNumberFormat="1" applyFont="1" applyFill="1" applyBorder="1" applyAlignment="1">
      <alignment horizontal="center" vertical="center" wrapText="1"/>
    </xf>
    <xf numFmtId="198" fontId="80" fillId="68" borderId="162" xfId="0" applyNumberFormat="1" applyFont="1" applyFill="1" applyBorder="1" applyAlignment="1">
      <alignment horizontal="center" vertical="center" wrapText="1"/>
    </xf>
    <xf numFmtId="268" fontId="80" fillId="55" borderId="161" xfId="0" applyNumberFormat="1" applyFont="1" applyFill="1" applyBorder="1" applyAlignment="1">
      <alignment horizontal="center" vertical="center" wrapText="1"/>
    </xf>
    <xf numFmtId="268" fontId="80" fillId="55" borderId="162" xfId="0" applyNumberFormat="1" applyFont="1" applyFill="1" applyBorder="1" applyAlignment="1">
      <alignment horizontal="center" vertical="center" wrapText="1"/>
    </xf>
    <xf numFmtId="223" fontId="57" fillId="56" borderId="153" xfId="0" applyNumberFormat="1" applyFont="1" applyFill="1" applyBorder="1" applyAlignment="1">
      <alignment horizontal="center" vertical="center"/>
    </xf>
    <xf numFmtId="223" fontId="57" fillId="56" borderId="155" xfId="0" applyNumberFormat="1" applyFont="1" applyFill="1" applyBorder="1" applyAlignment="1">
      <alignment horizontal="center" vertical="center"/>
    </xf>
    <xf numFmtId="224" fontId="57" fillId="56" borderId="153" xfId="0" applyNumberFormat="1" applyFont="1" applyFill="1" applyBorder="1" applyAlignment="1">
      <alignment horizontal="center" vertical="center"/>
    </xf>
    <xf numFmtId="224" fontId="57" fillId="56" borderId="155" xfId="0" applyNumberFormat="1" applyFont="1" applyFill="1" applyBorder="1" applyAlignment="1">
      <alignment horizontal="center" vertical="center"/>
    </xf>
    <xf numFmtId="212" fontId="57" fillId="56" borderId="153" xfId="0" applyNumberFormat="1" applyFont="1" applyFill="1" applyBorder="1" applyAlignment="1">
      <alignment horizontal="center" vertical="center"/>
    </xf>
    <xf numFmtId="212" fontId="57" fillId="56" borderId="155" xfId="0" applyNumberFormat="1" applyFont="1" applyFill="1" applyBorder="1" applyAlignment="1">
      <alignment horizontal="center" vertical="center"/>
    </xf>
    <xf numFmtId="213" fontId="57" fillId="56" borderId="153" xfId="0" applyNumberFormat="1" applyFont="1" applyFill="1" applyBorder="1" applyAlignment="1">
      <alignment horizontal="center" vertical="center"/>
    </xf>
    <xf numFmtId="213" fontId="57" fillId="56" borderId="155" xfId="0" applyNumberFormat="1" applyFont="1" applyFill="1" applyBorder="1" applyAlignment="1">
      <alignment horizontal="center" vertical="center"/>
    </xf>
    <xf numFmtId="214" fontId="57" fillId="56" borderId="153" xfId="0" applyNumberFormat="1" applyFont="1" applyFill="1" applyBorder="1" applyAlignment="1">
      <alignment horizontal="center" vertical="center"/>
    </xf>
    <xf numFmtId="214" fontId="57" fillId="56" borderId="155" xfId="0" applyNumberFormat="1" applyFont="1" applyFill="1" applyBorder="1" applyAlignment="1">
      <alignment horizontal="center" vertical="center"/>
    </xf>
    <xf numFmtId="215" fontId="57" fillId="56" borderId="153" xfId="0" applyNumberFormat="1" applyFont="1" applyFill="1" applyBorder="1" applyAlignment="1">
      <alignment horizontal="center" vertical="center"/>
    </xf>
    <xf numFmtId="215" fontId="57" fillId="56" borderId="155" xfId="0" applyNumberFormat="1" applyFont="1" applyFill="1" applyBorder="1" applyAlignment="1">
      <alignment horizontal="center" vertical="center"/>
    </xf>
    <xf numFmtId="216" fontId="57" fillId="56" borderId="153" xfId="0" applyNumberFormat="1" applyFont="1" applyFill="1" applyBorder="1" applyAlignment="1">
      <alignment horizontal="center" vertical="center"/>
    </xf>
    <xf numFmtId="216" fontId="57" fillId="56" borderId="155" xfId="0" applyNumberFormat="1" applyFont="1" applyFill="1" applyBorder="1" applyAlignment="1">
      <alignment horizontal="center" vertical="center"/>
    </xf>
    <xf numFmtId="217" fontId="57" fillId="56" borderId="153" xfId="0" applyNumberFormat="1" applyFont="1" applyFill="1" applyBorder="1" applyAlignment="1">
      <alignment horizontal="center" vertical="center"/>
    </xf>
    <xf numFmtId="217" fontId="57" fillId="56" borderId="155" xfId="0" applyNumberFormat="1" applyFont="1" applyFill="1" applyBorder="1" applyAlignment="1">
      <alignment horizontal="center" vertical="center"/>
    </xf>
    <xf numFmtId="218" fontId="57" fillId="56" borderId="153" xfId="0" applyNumberFormat="1" applyFont="1" applyFill="1" applyBorder="1" applyAlignment="1">
      <alignment horizontal="center" vertical="center"/>
    </xf>
    <xf numFmtId="218" fontId="57" fillId="56" borderId="155" xfId="0" applyNumberFormat="1" applyFont="1" applyFill="1" applyBorder="1" applyAlignment="1">
      <alignment horizontal="center" vertical="center"/>
    </xf>
    <xf numFmtId="219" fontId="57" fillId="56" borderId="153" xfId="0" applyNumberFormat="1" applyFont="1" applyFill="1" applyBorder="1" applyAlignment="1">
      <alignment horizontal="center" vertical="center"/>
    </xf>
    <xf numFmtId="219" fontId="57" fillId="56" borderId="155" xfId="0" applyNumberFormat="1" applyFont="1" applyFill="1" applyBorder="1" applyAlignment="1">
      <alignment horizontal="center" vertical="center"/>
    </xf>
    <xf numFmtId="287" fontId="57" fillId="56" borderId="153" xfId="0" applyNumberFormat="1" applyFont="1" applyFill="1" applyBorder="1" applyAlignment="1">
      <alignment horizontal="center" vertical="center"/>
    </xf>
    <xf numFmtId="287" fontId="57" fillId="56" borderId="155" xfId="0" applyNumberFormat="1" applyFont="1" applyFill="1" applyBorder="1" applyAlignment="1">
      <alignment horizontal="center" vertical="center"/>
    </xf>
    <xf numFmtId="220" fontId="57" fillId="56" borderId="153" xfId="0" applyNumberFormat="1" applyFont="1" applyFill="1" applyBorder="1" applyAlignment="1">
      <alignment horizontal="center" vertical="center"/>
    </xf>
    <xf numFmtId="220" fontId="57" fillId="56" borderId="155" xfId="0" applyNumberFormat="1" applyFont="1" applyFill="1" applyBorder="1" applyAlignment="1">
      <alignment horizontal="center" vertical="center"/>
    </xf>
    <xf numFmtId="221" fontId="57" fillId="56" borderId="153" xfId="0" applyNumberFormat="1" applyFont="1" applyFill="1" applyBorder="1" applyAlignment="1">
      <alignment horizontal="center" vertical="center"/>
    </xf>
    <xf numFmtId="221" fontId="57" fillId="56" borderId="155" xfId="0" applyNumberFormat="1" applyFont="1" applyFill="1" applyBorder="1" applyAlignment="1">
      <alignment horizontal="center" vertical="center"/>
    </xf>
    <xf numFmtId="222" fontId="57" fillId="56" borderId="153" xfId="0" applyNumberFormat="1" applyFont="1" applyFill="1" applyBorder="1" applyAlignment="1">
      <alignment horizontal="center" vertical="center"/>
    </xf>
    <xf numFmtId="222" fontId="57" fillId="56" borderId="155" xfId="0" applyNumberFormat="1" applyFont="1" applyFill="1" applyBorder="1" applyAlignment="1">
      <alignment horizontal="center" vertical="center"/>
    </xf>
    <xf numFmtId="291" fontId="57" fillId="56" borderId="153" xfId="0" applyNumberFormat="1" applyFont="1" applyFill="1" applyBorder="1" applyAlignment="1">
      <alignment horizontal="center" vertical="center"/>
    </xf>
    <xf numFmtId="291" fontId="57" fillId="56" borderId="155" xfId="0" applyNumberFormat="1" applyFont="1" applyFill="1" applyBorder="1" applyAlignment="1">
      <alignment horizontal="center" vertical="center"/>
    </xf>
    <xf numFmtId="283" fontId="57" fillId="56" borderId="153" xfId="0" applyNumberFormat="1" applyFont="1" applyFill="1" applyBorder="1" applyAlignment="1">
      <alignment horizontal="center" vertical="center"/>
    </xf>
    <xf numFmtId="283" fontId="57" fillId="56" borderId="155" xfId="0" applyNumberFormat="1" applyFont="1" applyFill="1" applyBorder="1" applyAlignment="1">
      <alignment horizontal="center" vertical="center"/>
    </xf>
    <xf numFmtId="293" fontId="21" fillId="56" borderId="107" xfId="0" applyNumberFormat="1" applyFont="1" applyFill="1" applyBorder="1" applyAlignment="1">
      <alignment horizontal="center" vertical="center"/>
    </xf>
    <xf numFmtId="293" fontId="21" fillId="56" borderId="108" xfId="0" applyNumberFormat="1" applyFont="1" applyFill="1" applyBorder="1" applyAlignment="1">
      <alignment horizontal="center" vertical="center"/>
    </xf>
    <xf numFmtId="293" fontId="21" fillId="56" borderId="109" xfId="0" applyNumberFormat="1" applyFont="1" applyFill="1" applyBorder="1" applyAlignment="1">
      <alignment horizontal="center" vertical="center"/>
    </xf>
    <xf numFmtId="207" fontId="57" fillId="56" borderId="153" xfId="0" applyNumberFormat="1" applyFont="1" applyFill="1" applyBorder="1" applyAlignment="1">
      <alignment horizontal="center" vertical="center"/>
    </xf>
    <xf numFmtId="207" fontId="57" fillId="56" borderId="155" xfId="0" applyNumberFormat="1" applyFont="1" applyFill="1" applyBorder="1" applyAlignment="1">
      <alignment horizontal="center" vertical="center"/>
    </xf>
    <xf numFmtId="208" fontId="57" fillId="56" borderId="153" xfId="0" applyNumberFormat="1" applyFont="1" applyFill="1" applyBorder="1" applyAlignment="1">
      <alignment horizontal="center" vertical="center"/>
    </xf>
    <xf numFmtId="208" fontId="57" fillId="56" borderId="155" xfId="0" applyNumberFormat="1" applyFont="1" applyFill="1" applyBorder="1" applyAlignment="1">
      <alignment horizontal="center" vertical="center"/>
    </xf>
    <xf numFmtId="209" fontId="57" fillId="56" borderId="153" xfId="0" applyNumberFormat="1" applyFont="1" applyFill="1" applyBorder="1" applyAlignment="1">
      <alignment horizontal="center" vertical="center"/>
    </xf>
    <xf numFmtId="209" fontId="57" fillId="56" borderId="155" xfId="0" applyNumberFormat="1" applyFont="1" applyFill="1" applyBorder="1" applyAlignment="1">
      <alignment horizontal="center" vertical="center"/>
    </xf>
    <xf numFmtId="285" fontId="57" fillId="56" borderId="153" xfId="0" applyNumberFormat="1" applyFont="1" applyFill="1" applyBorder="1" applyAlignment="1">
      <alignment horizontal="center" vertical="center"/>
    </xf>
    <xf numFmtId="285" fontId="57" fillId="56" borderId="155" xfId="0" applyNumberFormat="1" applyFont="1" applyFill="1" applyBorder="1" applyAlignment="1">
      <alignment horizontal="center" vertical="center"/>
    </xf>
    <xf numFmtId="286" fontId="57" fillId="56" borderId="153" xfId="0" applyNumberFormat="1" applyFont="1" applyFill="1" applyBorder="1" applyAlignment="1">
      <alignment horizontal="center" vertical="center"/>
    </xf>
    <xf numFmtId="286" fontId="57" fillId="56" borderId="155" xfId="0" applyNumberFormat="1" applyFont="1" applyFill="1" applyBorder="1" applyAlignment="1">
      <alignment horizontal="center" vertical="center"/>
    </xf>
    <xf numFmtId="211" fontId="57" fillId="56" borderId="153" xfId="0" applyNumberFormat="1" applyFont="1" applyFill="1" applyBorder="1" applyAlignment="1">
      <alignment horizontal="center" vertical="center"/>
    </xf>
    <xf numFmtId="211" fontId="57" fillId="56" borderId="155" xfId="0" applyNumberFormat="1" applyFont="1" applyFill="1" applyBorder="1" applyAlignment="1">
      <alignment horizontal="center" vertical="center"/>
    </xf>
    <xf numFmtId="0" fontId="38" fillId="58" borderId="101" xfId="0" applyFont="1" applyFill="1" applyBorder="1" applyAlignment="1">
      <alignment horizontal="center" vertical="center"/>
    </xf>
    <xf numFmtId="0" fontId="38" fillId="58" borderId="102" xfId="0" applyFont="1" applyFill="1" applyBorder="1" applyAlignment="1">
      <alignment horizontal="center" vertical="center"/>
    </xf>
    <xf numFmtId="0" fontId="38" fillId="58" borderId="103" xfId="0" applyFont="1" applyFill="1" applyBorder="1" applyAlignment="1">
      <alignment horizontal="center" vertical="center"/>
    </xf>
    <xf numFmtId="247" fontId="38" fillId="58" borderId="237" xfId="0" applyNumberFormat="1" applyFont="1" applyFill="1" applyBorder="1" applyAlignment="1">
      <alignment horizontal="center" vertical="center"/>
    </xf>
    <xf numFmtId="247" fontId="38" fillId="58" borderId="62" xfId="0" applyNumberFormat="1" applyFont="1" applyFill="1" applyBorder="1" applyAlignment="1">
      <alignment horizontal="center" vertical="center"/>
    </xf>
    <xf numFmtId="247" fontId="38" fillId="58" borderId="207" xfId="0" applyNumberFormat="1" applyFont="1" applyFill="1" applyBorder="1" applyAlignment="1">
      <alignment horizontal="center" vertical="center"/>
    </xf>
    <xf numFmtId="0" fontId="38" fillId="40" borderId="101" xfId="0" applyFont="1" applyFill="1" applyBorder="1" applyAlignment="1">
      <alignment horizontal="center" vertical="center"/>
    </xf>
    <xf numFmtId="0" fontId="38" fillId="40" borderId="102" xfId="0" applyFont="1" applyFill="1" applyBorder="1" applyAlignment="1">
      <alignment horizontal="center" vertical="center"/>
    </xf>
    <xf numFmtId="0" fontId="38" fillId="40" borderId="103" xfId="0" applyFont="1" applyFill="1" applyBorder="1" applyAlignment="1">
      <alignment horizontal="center" vertical="center"/>
    </xf>
    <xf numFmtId="248" fontId="38" fillId="40" borderId="216" xfId="0" applyNumberFormat="1" applyFont="1" applyFill="1" applyBorder="1" applyAlignment="1">
      <alignment horizontal="center" vertical="center"/>
    </xf>
    <xf numFmtId="248" fontId="38" fillId="40" borderId="217" xfId="0" applyNumberFormat="1" applyFont="1" applyFill="1" applyBorder="1" applyAlignment="1">
      <alignment horizontal="center" vertical="center"/>
    </xf>
    <xf numFmtId="248" fontId="38" fillId="40" borderId="218" xfId="0" applyNumberFormat="1" applyFont="1" applyFill="1" applyBorder="1" applyAlignment="1">
      <alignment horizontal="center" vertical="center"/>
    </xf>
    <xf numFmtId="0" fontId="75" fillId="56" borderId="101" xfId="0" applyFont="1" applyFill="1" applyBorder="1" applyAlignment="1">
      <alignment horizontal="center" vertical="center"/>
    </xf>
    <xf numFmtId="0" fontId="75" fillId="56" borderId="102" xfId="0" applyFont="1" applyFill="1" applyBorder="1" applyAlignment="1">
      <alignment horizontal="center" vertical="center"/>
    </xf>
    <xf numFmtId="0" fontId="75" fillId="56" borderId="103" xfId="0" applyFont="1" applyFill="1" applyBorder="1" applyAlignment="1">
      <alignment horizontal="center" vertical="center"/>
    </xf>
    <xf numFmtId="290" fontId="57" fillId="56" borderId="153" xfId="0" applyNumberFormat="1" applyFont="1" applyFill="1" applyBorder="1" applyAlignment="1">
      <alignment horizontal="center" vertical="center"/>
    </xf>
    <xf numFmtId="290" fontId="57" fillId="56" borderId="155" xfId="0" applyNumberFormat="1" applyFont="1" applyFill="1" applyBorder="1" applyAlignment="1">
      <alignment horizontal="center" vertical="center"/>
    </xf>
    <xf numFmtId="205" fontId="57" fillId="56" borderId="153" xfId="0" applyNumberFormat="1" applyFont="1" applyFill="1" applyBorder="1" applyAlignment="1">
      <alignment horizontal="center" vertical="center"/>
    </xf>
    <xf numFmtId="205" fontId="57" fillId="56" borderId="155" xfId="0" applyNumberFormat="1" applyFont="1" applyFill="1" applyBorder="1" applyAlignment="1">
      <alignment horizontal="center" vertical="center"/>
    </xf>
    <xf numFmtId="206" fontId="57" fillId="56" borderId="153" xfId="0" applyNumberFormat="1" applyFont="1" applyFill="1" applyBorder="1" applyAlignment="1">
      <alignment horizontal="center" vertical="center"/>
    </xf>
    <xf numFmtId="206" fontId="57" fillId="56" borderId="155" xfId="0" applyNumberFormat="1" applyFont="1" applyFill="1" applyBorder="1" applyAlignment="1">
      <alignment horizontal="center" vertical="center"/>
    </xf>
    <xf numFmtId="246" fontId="38" fillId="59" borderId="237" xfId="0" applyNumberFormat="1" applyFont="1" applyFill="1" applyBorder="1" applyAlignment="1">
      <alignment horizontal="center" vertical="center"/>
    </xf>
    <xf numFmtId="246" fontId="38" fillId="59" borderId="62" xfId="0" applyNumberFormat="1" applyFont="1" applyFill="1" applyBorder="1" applyAlignment="1">
      <alignment horizontal="center" vertical="center"/>
    </xf>
    <xf numFmtId="246" fontId="38" fillId="59" borderId="207" xfId="0" applyNumberFormat="1" applyFont="1" applyFill="1" applyBorder="1" applyAlignment="1">
      <alignment horizontal="center" vertical="center"/>
    </xf>
    <xf numFmtId="245" fontId="23" fillId="0" borderId="35" xfId="0" applyNumberFormat="1" applyFont="1" applyBorder="1" applyAlignment="1" applyProtection="1">
      <alignment horizontal="center" vertical="center"/>
      <protection locked="0"/>
    </xf>
    <xf numFmtId="245" fontId="23" fillId="0" borderId="37" xfId="0" applyNumberFormat="1" applyFont="1" applyBorder="1" applyAlignment="1" applyProtection="1">
      <alignment horizontal="center" vertical="center"/>
      <protection locked="0"/>
    </xf>
    <xf numFmtId="245" fontId="23" fillId="0" borderId="45" xfId="0" applyNumberFormat="1" applyFont="1" applyBorder="1" applyAlignment="1" applyProtection="1">
      <alignment horizontal="center" vertical="center"/>
      <protection locked="0"/>
    </xf>
    <xf numFmtId="245" fontId="23" fillId="0" borderId="167" xfId="0" applyNumberFormat="1" applyFont="1" applyBorder="1" applyAlignment="1" applyProtection="1">
      <alignment horizontal="center" vertical="center"/>
      <protection locked="0"/>
    </xf>
    <xf numFmtId="0" fontId="38" fillId="59" borderId="101" xfId="0" applyFont="1" applyFill="1" applyBorder="1" applyAlignment="1">
      <alignment horizontal="center" vertical="center"/>
    </xf>
    <xf numFmtId="0" fontId="38" fillId="59" borderId="102" xfId="0" applyFont="1" applyFill="1" applyBorder="1" applyAlignment="1">
      <alignment horizontal="center" vertical="center"/>
    </xf>
    <xf numFmtId="0" fontId="38" fillId="59" borderId="103" xfId="0" applyFont="1" applyFill="1" applyBorder="1" applyAlignment="1">
      <alignment horizontal="center" vertical="center"/>
    </xf>
    <xf numFmtId="0" fontId="38" fillId="63" borderId="238" xfId="0" applyFont="1" applyFill="1" applyBorder="1" applyAlignment="1">
      <alignment horizontal="center" vertical="center"/>
    </xf>
    <xf numFmtId="0" fontId="38" fillId="63" borderId="240" xfId="0" applyFont="1" applyFill="1" applyBorder="1" applyAlignment="1">
      <alignment horizontal="center" vertical="center"/>
    </xf>
    <xf numFmtId="0" fontId="38" fillId="63" borderId="239" xfId="0" applyFont="1" applyFill="1" applyBorder="1" applyAlignment="1">
      <alignment horizontal="center" vertical="center"/>
    </xf>
    <xf numFmtId="0" fontId="38" fillId="63" borderId="4" xfId="0" applyFont="1" applyFill="1" applyBorder="1" applyAlignment="1">
      <alignment horizontal="center" vertical="center"/>
    </xf>
    <xf numFmtId="0" fontId="38" fillId="63" borderId="7" xfId="0" applyFont="1" applyFill="1" applyBorder="1" applyAlignment="1">
      <alignment horizontal="center" vertical="center"/>
    </xf>
    <xf numFmtId="0" fontId="75" fillId="11" borderId="101" xfId="0" applyFont="1" applyFill="1" applyBorder="1" applyAlignment="1">
      <alignment horizontal="center" vertical="center"/>
    </xf>
    <xf numFmtId="0" fontId="75" fillId="11" borderId="102" xfId="0" applyFont="1" applyFill="1" applyBorder="1" applyAlignment="1">
      <alignment horizontal="center" vertical="center"/>
    </xf>
    <xf numFmtId="0" fontId="75" fillId="11" borderId="103" xfId="0" applyFont="1" applyFill="1" applyBorder="1" applyAlignment="1">
      <alignment horizontal="center" vertical="center"/>
    </xf>
    <xf numFmtId="242" fontId="38" fillId="11" borderId="216" xfId="0" applyNumberFormat="1" applyFont="1" applyFill="1" applyBorder="1" applyAlignment="1">
      <alignment horizontal="center" vertical="center"/>
    </xf>
    <xf numFmtId="242" fontId="38" fillId="11" borderId="217" xfId="0" applyNumberFormat="1" applyFont="1" applyFill="1" applyBorder="1" applyAlignment="1">
      <alignment horizontal="center" vertical="center"/>
    </xf>
    <xf numFmtId="242" fontId="38" fillId="11" borderId="218" xfId="0" applyNumberFormat="1" applyFont="1" applyFill="1" applyBorder="1" applyAlignment="1">
      <alignment horizontal="center" vertical="center"/>
    </xf>
    <xf numFmtId="0" fontId="38" fillId="60" borderId="101" xfId="0" applyFont="1" applyFill="1" applyBorder="1" applyAlignment="1">
      <alignment horizontal="center" vertical="center"/>
    </xf>
    <xf numFmtId="0" fontId="38" fillId="60" borderId="102" xfId="0" applyFont="1" applyFill="1" applyBorder="1" applyAlignment="1">
      <alignment horizontal="center" vertical="center"/>
    </xf>
    <xf numFmtId="0" fontId="38" fillId="60" borderId="103" xfId="0" applyFont="1" applyFill="1" applyBorder="1" applyAlignment="1">
      <alignment horizontal="center" vertical="center"/>
    </xf>
    <xf numFmtId="243" fontId="38" fillId="60" borderId="216" xfId="0" applyNumberFormat="1" applyFont="1" applyFill="1" applyBorder="1" applyAlignment="1">
      <alignment horizontal="center" vertical="center"/>
    </xf>
    <xf numFmtId="243" fontId="38" fillId="60" borderId="217" xfId="0" applyNumberFormat="1" applyFont="1" applyFill="1" applyBorder="1" applyAlignment="1">
      <alignment horizontal="center" vertical="center"/>
    </xf>
    <xf numFmtId="243" fontId="38" fillId="60" borderId="218" xfId="0" applyNumberFormat="1" applyFont="1" applyFill="1" applyBorder="1" applyAlignment="1">
      <alignment horizontal="center" vertical="center"/>
    </xf>
    <xf numFmtId="0" fontId="38" fillId="65" borderId="101" xfId="0" applyFont="1" applyFill="1" applyBorder="1" applyAlignment="1">
      <alignment horizontal="center" vertical="center"/>
    </xf>
    <xf numFmtId="0" fontId="38" fillId="65" borderId="102" xfId="0" applyFont="1" applyFill="1" applyBorder="1" applyAlignment="1">
      <alignment horizontal="center" vertical="center"/>
    </xf>
    <xf numFmtId="0" fontId="38" fillId="65" borderId="103" xfId="0" applyFont="1" applyFill="1" applyBorder="1" applyAlignment="1">
      <alignment horizontal="center" vertical="center"/>
    </xf>
    <xf numFmtId="244" fontId="38" fillId="65" borderId="216" xfId="0" applyNumberFormat="1" applyFont="1" applyFill="1" applyBorder="1" applyAlignment="1">
      <alignment horizontal="center" vertical="center"/>
    </xf>
    <xf numFmtId="244" fontId="38" fillId="65" borderId="217" xfId="0" applyNumberFormat="1" applyFont="1" applyFill="1" applyBorder="1" applyAlignment="1">
      <alignment horizontal="center" vertical="center"/>
    </xf>
    <xf numFmtId="244" fontId="38" fillId="65" borderId="218" xfId="0" applyNumberFormat="1" applyFont="1" applyFill="1" applyBorder="1" applyAlignment="1">
      <alignment horizontal="center" vertical="center"/>
    </xf>
    <xf numFmtId="0" fontId="38" fillId="65" borderId="1" xfId="0" applyFont="1" applyFill="1" applyBorder="1" applyAlignment="1">
      <alignment horizontal="center" vertical="center"/>
    </xf>
    <xf numFmtId="0" fontId="38" fillId="65" borderId="4" xfId="0" applyFont="1" applyFill="1" applyBorder="1" applyAlignment="1">
      <alignment horizontal="center" vertical="center"/>
    </xf>
    <xf numFmtId="0" fontId="38" fillId="65" borderId="7" xfId="0" applyFont="1" applyFill="1" applyBorder="1" applyAlignment="1">
      <alignment horizontal="center" vertical="center"/>
    </xf>
    <xf numFmtId="238" fontId="38" fillId="49" borderId="101" xfId="0" applyNumberFormat="1" applyFont="1" applyFill="1" applyBorder="1" applyAlignment="1">
      <alignment horizontal="center" vertical="center"/>
    </xf>
    <xf numFmtId="238" fontId="38" fillId="49" borderId="103" xfId="0" applyNumberFormat="1" applyFont="1" applyFill="1" applyBorder="1" applyAlignment="1">
      <alignment horizontal="center" vertical="center"/>
    </xf>
    <xf numFmtId="230" fontId="75" fillId="65" borderId="101" xfId="0" applyNumberFormat="1" applyFont="1" applyFill="1" applyBorder="1" applyAlignment="1">
      <alignment horizontal="center" vertical="center"/>
    </xf>
    <xf numFmtId="230" fontId="75" fillId="65" borderId="103" xfId="0" applyNumberFormat="1" applyFont="1" applyFill="1" applyBorder="1" applyAlignment="1">
      <alignment horizontal="center" vertical="center"/>
    </xf>
    <xf numFmtId="231" fontId="75" fillId="59" borderId="101" xfId="0" applyNumberFormat="1" applyFont="1" applyFill="1" applyBorder="1" applyAlignment="1">
      <alignment horizontal="center" vertical="center"/>
    </xf>
    <xf numFmtId="231" fontId="75" fillId="59" borderId="103" xfId="0" applyNumberFormat="1" applyFont="1" applyFill="1" applyBorder="1" applyAlignment="1">
      <alignment horizontal="center" vertical="center"/>
    </xf>
    <xf numFmtId="232" fontId="75" fillId="58" borderId="101" xfId="0" applyNumberFormat="1" applyFont="1" applyFill="1" applyBorder="1" applyAlignment="1">
      <alignment horizontal="center" vertical="center"/>
    </xf>
    <xf numFmtId="232" fontId="75" fillId="58" borderId="103" xfId="0" applyNumberFormat="1" applyFont="1" applyFill="1" applyBorder="1" applyAlignment="1">
      <alignment horizontal="center" vertical="center"/>
    </xf>
    <xf numFmtId="233" fontId="75" fillId="40" borderId="101" xfId="0" applyNumberFormat="1" applyFont="1" applyFill="1" applyBorder="1" applyAlignment="1">
      <alignment horizontal="center" vertical="center"/>
    </xf>
    <xf numFmtId="233" fontId="75" fillId="40" borderId="103" xfId="0" applyNumberFormat="1" applyFont="1" applyFill="1" applyBorder="1" applyAlignment="1">
      <alignment horizontal="center" vertical="center"/>
    </xf>
    <xf numFmtId="234" fontId="75" fillId="57" borderId="101" xfId="0" applyNumberFormat="1" applyFont="1" applyFill="1" applyBorder="1" applyAlignment="1">
      <alignment horizontal="center" vertical="center"/>
    </xf>
    <xf numFmtId="234" fontId="75" fillId="57" borderId="103" xfId="0" applyNumberFormat="1" applyFont="1" applyFill="1" applyBorder="1" applyAlignment="1">
      <alignment horizontal="center" vertical="center"/>
    </xf>
    <xf numFmtId="284" fontId="57" fillId="56" borderId="153" xfId="0" applyNumberFormat="1" applyFont="1" applyFill="1" applyBorder="1" applyAlignment="1">
      <alignment horizontal="center" vertical="center"/>
    </xf>
    <xf numFmtId="284" fontId="57" fillId="56" borderId="155" xfId="0" applyNumberFormat="1" applyFont="1" applyFill="1" applyBorder="1" applyAlignment="1">
      <alignment horizontal="center" vertical="center"/>
    </xf>
    <xf numFmtId="288" fontId="57" fillId="56" borderId="153" xfId="0" applyNumberFormat="1" applyFont="1" applyFill="1" applyBorder="1" applyAlignment="1">
      <alignment horizontal="center" vertical="center"/>
    </xf>
    <xf numFmtId="288" fontId="57" fillId="56" borderId="155" xfId="0" applyNumberFormat="1" applyFont="1" applyFill="1" applyBorder="1" applyAlignment="1">
      <alignment horizontal="center" vertical="center"/>
    </xf>
    <xf numFmtId="235" fontId="75" fillId="56" borderId="101" xfId="0" applyNumberFormat="1" applyFont="1" applyFill="1" applyBorder="1" applyAlignment="1">
      <alignment horizontal="center" vertical="center"/>
    </xf>
    <xf numFmtId="235" fontId="75" fillId="56" borderId="103" xfId="0" applyNumberFormat="1" applyFont="1" applyFill="1" applyBorder="1" applyAlignment="1">
      <alignment horizontal="center" vertical="center"/>
    </xf>
    <xf numFmtId="239" fontId="38" fillId="47" borderId="101" xfId="0" applyNumberFormat="1" applyFont="1" applyFill="1" applyBorder="1" applyAlignment="1">
      <alignment horizontal="center" vertical="center"/>
    </xf>
    <xf numFmtId="239" fontId="38" fillId="47" borderId="103" xfId="0" applyNumberFormat="1" applyFont="1" applyFill="1" applyBorder="1" applyAlignment="1">
      <alignment horizontal="center" vertical="center"/>
    </xf>
    <xf numFmtId="0" fontId="75" fillId="62" borderId="101" xfId="0" applyFont="1" applyFill="1" applyBorder="1" applyAlignment="1">
      <alignment horizontal="center" vertical="center"/>
    </xf>
    <xf numFmtId="0" fontId="75" fillId="62" borderId="102" xfId="0" applyFont="1" applyFill="1" applyBorder="1" applyAlignment="1">
      <alignment horizontal="center" vertical="center"/>
    </xf>
    <xf numFmtId="0" fontId="75" fillId="62" borderId="103" xfId="0" applyFont="1" applyFill="1" applyBorder="1" applyAlignment="1">
      <alignment horizontal="center" vertical="center"/>
    </xf>
    <xf numFmtId="240" fontId="38" fillId="62" borderId="216" xfId="0" applyNumberFormat="1" applyFont="1" applyFill="1" applyBorder="1" applyAlignment="1">
      <alignment horizontal="center" vertical="center"/>
    </xf>
    <xf numFmtId="240" fontId="38" fillId="62" borderId="217" xfId="0" applyNumberFormat="1" applyFont="1" applyFill="1" applyBorder="1" applyAlignment="1">
      <alignment horizontal="center" vertical="center"/>
    </xf>
    <xf numFmtId="240" fontId="38" fillId="62" borderId="218" xfId="0" applyNumberFormat="1" applyFont="1" applyFill="1" applyBorder="1" applyAlignment="1">
      <alignment horizontal="center" vertical="center"/>
    </xf>
    <xf numFmtId="0" fontId="75" fillId="63" borderId="101" xfId="0" applyFont="1" applyFill="1" applyBorder="1" applyAlignment="1">
      <alignment horizontal="center" vertical="center"/>
    </xf>
    <xf numFmtId="0" fontId="75" fillId="63" borderId="102" xfId="0" applyFont="1" applyFill="1" applyBorder="1" applyAlignment="1">
      <alignment horizontal="center" vertical="center"/>
    </xf>
    <xf numFmtId="0" fontId="75" fillId="63" borderId="103" xfId="0" applyFont="1" applyFill="1" applyBorder="1" applyAlignment="1">
      <alignment horizontal="center" vertical="center"/>
    </xf>
    <xf numFmtId="241" fontId="38" fillId="63" borderId="237" xfId="0" applyNumberFormat="1" applyFont="1" applyFill="1" applyBorder="1" applyAlignment="1">
      <alignment horizontal="center" vertical="center"/>
    </xf>
    <xf numFmtId="241" fontId="38" fillId="63" borderId="62" xfId="0" applyNumberFormat="1" applyFont="1" applyFill="1" applyBorder="1" applyAlignment="1">
      <alignment horizontal="center" vertical="center"/>
    </xf>
    <xf numFmtId="241" fontId="38" fillId="63" borderId="207" xfId="0" applyNumberFormat="1" applyFont="1" applyFill="1" applyBorder="1" applyAlignment="1">
      <alignment horizontal="center" vertical="center"/>
    </xf>
    <xf numFmtId="0" fontId="41" fillId="51" borderId="101" xfId="0" applyFont="1" applyFill="1" applyBorder="1" applyAlignment="1">
      <alignment horizontal="left" vertical="center" wrapText="1"/>
    </xf>
    <xf numFmtId="0" fontId="41" fillId="51" borderId="102" xfId="0" applyFont="1" applyFill="1" applyBorder="1" applyAlignment="1">
      <alignment horizontal="left" vertical="center"/>
    </xf>
    <xf numFmtId="0" fontId="41" fillId="51" borderId="103" xfId="0" applyFont="1" applyFill="1" applyBorder="1" applyAlignment="1">
      <alignment horizontal="left" vertical="center"/>
    </xf>
    <xf numFmtId="0" fontId="41" fillId="51" borderId="113" xfId="0" applyFont="1" applyFill="1" applyBorder="1" applyAlignment="1">
      <alignment horizontal="left" vertical="center"/>
    </xf>
    <xf numFmtId="0" fontId="41" fillId="51" borderId="0" xfId="0" applyFont="1" applyFill="1" applyAlignment="1">
      <alignment horizontal="left" vertical="center"/>
    </xf>
    <xf numFmtId="0" fontId="41" fillId="51" borderId="114" xfId="0" applyFont="1" applyFill="1" applyBorder="1" applyAlignment="1">
      <alignment horizontal="left" vertical="center"/>
    </xf>
    <xf numFmtId="0" fontId="41" fillId="51" borderId="107" xfId="0" applyFont="1" applyFill="1" applyBorder="1" applyAlignment="1">
      <alignment horizontal="left" vertical="center"/>
    </xf>
    <xf numFmtId="0" fontId="41" fillId="51" borderId="108" xfId="0" applyFont="1" applyFill="1" applyBorder="1" applyAlignment="1">
      <alignment horizontal="left" vertical="center"/>
    </xf>
    <xf numFmtId="0" fontId="41" fillId="51" borderId="109" xfId="0" applyFont="1" applyFill="1" applyBorder="1" applyAlignment="1">
      <alignment horizontal="left" vertical="center"/>
    </xf>
    <xf numFmtId="226" fontId="75" fillId="62" borderId="101" xfId="0" applyNumberFormat="1" applyFont="1" applyFill="1" applyBorder="1" applyAlignment="1">
      <alignment horizontal="center" vertical="center"/>
    </xf>
    <xf numFmtId="226" fontId="75" fillId="62" borderId="103" xfId="0" applyNumberFormat="1" applyFont="1" applyFill="1" applyBorder="1" applyAlignment="1">
      <alignment horizontal="center" vertical="center"/>
    </xf>
    <xf numFmtId="227" fontId="75" fillId="63" borderId="101" xfId="0" applyNumberFormat="1" applyFont="1" applyFill="1" applyBorder="1" applyAlignment="1">
      <alignment horizontal="center" vertical="center"/>
    </xf>
    <xf numFmtId="227" fontId="75" fillId="63" borderId="103" xfId="0" applyNumberFormat="1" applyFont="1" applyFill="1" applyBorder="1" applyAlignment="1">
      <alignment horizontal="center" vertical="center"/>
    </xf>
    <xf numFmtId="228" fontId="75" fillId="11" borderId="101" xfId="0" applyNumberFormat="1" applyFont="1" applyFill="1" applyBorder="1" applyAlignment="1">
      <alignment horizontal="center" vertical="center"/>
    </xf>
    <xf numFmtId="228" fontId="75" fillId="11" borderId="103" xfId="0" applyNumberFormat="1" applyFont="1" applyFill="1" applyBorder="1" applyAlignment="1">
      <alignment horizontal="center" vertical="center"/>
    </xf>
    <xf numFmtId="229" fontId="75" fillId="60" borderId="101" xfId="0" applyNumberFormat="1" applyFont="1" applyFill="1" applyBorder="1" applyAlignment="1">
      <alignment horizontal="center" vertical="center"/>
    </xf>
    <xf numFmtId="229" fontId="75" fillId="60" borderId="103" xfId="0" applyNumberFormat="1" applyFont="1" applyFill="1" applyBorder="1" applyAlignment="1">
      <alignment horizontal="center" vertical="center"/>
    </xf>
    <xf numFmtId="195" fontId="75" fillId="8" borderId="101" xfId="0" applyNumberFormat="1" applyFont="1" applyFill="1" applyBorder="1" applyAlignment="1">
      <alignment horizontal="center" vertical="center"/>
    </xf>
    <xf numFmtId="195" fontId="75" fillId="8" borderId="103" xfId="0" applyNumberFormat="1" applyFont="1" applyFill="1" applyBorder="1" applyAlignment="1">
      <alignment horizontal="center" vertical="center"/>
    </xf>
    <xf numFmtId="236" fontId="38" fillId="49" borderId="101" xfId="0" applyNumberFormat="1" applyFont="1" applyFill="1" applyBorder="1" applyAlignment="1">
      <alignment horizontal="center" vertical="center"/>
    </xf>
    <xf numFmtId="236" fontId="38" fillId="49" borderId="103" xfId="0" applyNumberFormat="1" applyFont="1" applyFill="1" applyBorder="1" applyAlignment="1">
      <alignment horizontal="center" vertical="center"/>
    </xf>
    <xf numFmtId="237" fontId="38" fillId="7" borderId="101" xfId="0" applyNumberFormat="1" applyFont="1" applyFill="1" applyBorder="1" applyAlignment="1">
      <alignment horizontal="center" vertical="center"/>
    </xf>
    <xf numFmtId="237" fontId="38" fillId="7" borderId="102" xfId="0" applyNumberFormat="1" applyFont="1" applyFill="1" applyBorder="1" applyAlignment="1">
      <alignment horizontal="center" vertical="center"/>
    </xf>
    <xf numFmtId="0" fontId="38" fillId="5" borderId="32" xfId="0" applyFont="1" applyFill="1" applyBorder="1" applyAlignment="1">
      <alignment horizontal="left" vertical="center"/>
    </xf>
    <xf numFmtId="176" fontId="54" fillId="0" borderId="157" xfId="0" applyNumberFormat="1" applyFont="1" applyBorder="1" applyAlignment="1" applyProtection="1">
      <alignment horizontal="center" vertical="center"/>
      <protection locked="0"/>
    </xf>
    <xf numFmtId="0" fontId="43" fillId="2" borderId="0" xfId="0" applyFont="1" applyFill="1" applyAlignment="1">
      <alignment horizontal="left" vertical="center"/>
    </xf>
    <xf numFmtId="0" fontId="40" fillId="62" borderId="52" xfId="0" applyFont="1" applyFill="1" applyBorder="1" applyAlignment="1">
      <alignment horizontal="center" vertical="center"/>
    </xf>
    <xf numFmtId="0" fontId="70" fillId="60" borderId="1" xfId="0" applyFont="1" applyFill="1" applyBorder="1" applyAlignment="1">
      <alignment horizontal="center" vertical="center"/>
    </xf>
    <xf numFmtId="0" fontId="70" fillId="60" borderId="8" xfId="0" applyFont="1" applyFill="1" applyBorder="1" applyAlignment="1">
      <alignment horizontal="center" vertical="center"/>
    </xf>
    <xf numFmtId="0" fontId="70" fillId="60" borderId="205" xfId="0" applyFont="1" applyFill="1" applyBorder="1" applyAlignment="1">
      <alignment horizontal="center" vertical="center"/>
    </xf>
    <xf numFmtId="0" fontId="70" fillId="60" borderId="62" xfId="0" applyFont="1" applyFill="1" applyBorder="1" applyAlignment="1">
      <alignment horizontal="center" vertical="center"/>
    </xf>
    <xf numFmtId="0" fontId="70" fillId="60" borderId="206" xfId="0" applyFont="1" applyFill="1" applyBorder="1" applyAlignment="1">
      <alignment horizontal="center" vertical="center"/>
    </xf>
    <xf numFmtId="0" fontId="70" fillId="60" borderId="209" xfId="0" applyFont="1" applyFill="1" applyBorder="1" applyAlignment="1">
      <alignment horizontal="center" vertical="center"/>
    </xf>
    <xf numFmtId="0" fontId="70" fillId="60" borderId="210" xfId="0" applyFont="1" applyFill="1" applyBorder="1" applyAlignment="1">
      <alignment horizontal="center" vertical="center"/>
    </xf>
    <xf numFmtId="0" fontId="70" fillId="60" borderId="211" xfId="0" applyFont="1" applyFill="1" applyBorder="1" applyAlignment="1">
      <alignment horizontal="center" vertical="center"/>
    </xf>
    <xf numFmtId="0" fontId="70" fillId="60" borderId="65" xfId="0" applyFont="1" applyFill="1" applyBorder="1" applyAlignment="1">
      <alignment horizontal="center" vertical="center" wrapText="1"/>
    </xf>
    <xf numFmtId="0" fontId="70" fillId="60" borderId="68" xfId="0" applyFont="1" applyFill="1" applyBorder="1" applyAlignment="1">
      <alignment horizontal="center" vertical="center"/>
    </xf>
    <xf numFmtId="9" fontId="44" fillId="52" borderId="175" xfId="0" applyNumberFormat="1" applyFont="1" applyFill="1" applyBorder="1" applyAlignment="1">
      <alignment horizontal="center" vertical="center"/>
    </xf>
    <xf numFmtId="9" fontId="44" fillId="52" borderId="174" xfId="0" applyNumberFormat="1" applyFont="1" applyFill="1" applyBorder="1" applyAlignment="1">
      <alignment horizontal="center" vertical="center"/>
    </xf>
    <xf numFmtId="0" fontId="70" fillId="11" borderId="1" xfId="0" applyFont="1" applyFill="1" applyBorder="1" applyAlignment="1">
      <alignment horizontal="center" vertical="center"/>
    </xf>
    <xf numFmtId="0" fontId="70" fillId="11" borderId="8" xfId="0" applyFont="1" applyFill="1" applyBorder="1" applyAlignment="1">
      <alignment horizontal="center" vertical="center"/>
    </xf>
    <xf numFmtId="0" fontId="70" fillId="11" borderId="205" xfId="0" applyFont="1" applyFill="1" applyBorder="1" applyAlignment="1">
      <alignment horizontal="center" vertical="center"/>
    </xf>
    <xf numFmtId="0" fontId="70" fillId="11" borderId="62" xfId="0" applyFont="1" applyFill="1" applyBorder="1" applyAlignment="1">
      <alignment horizontal="center" vertical="center"/>
    </xf>
    <xf numFmtId="0" fontId="70" fillId="11" borderId="206" xfId="0" applyFont="1" applyFill="1" applyBorder="1" applyAlignment="1">
      <alignment horizontal="center" vertical="center"/>
    </xf>
    <xf numFmtId="0" fontId="70" fillId="11" borderId="209" xfId="0" applyFont="1" applyFill="1" applyBorder="1" applyAlignment="1">
      <alignment horizontal="center" vertical="center"/>
    </xf>
    <xf numFmtId="0" fontId="70" fillId="11" borderId="210" xfId="0" applyFont="1" applyFill="1" applyBorder="1" applyAlignment="1">
      <alignment horizontal="center" vertical="center"/>
    </xf>
    <xf numFmtId="0" fontId="70" fillId="11" borderId="211" xfId="0" applyFont="1" applyFill="1" applyBorder="1" applyAlignment="1">
      <alignment horizontal="center" vertical="center"/>
    </xf>
    <xf numFmtId="0" fontId="70" fillId="11" borderId="65" xfId="0" applyFont="1" applyFill="1" applyBorder="1" applyAlignment="1">
      <alignment horizontal="center" vertical="center" wrapText="1"/>
    </xf>
    <xf numFmtId="0" fontId="70" fillId="11" borderId="68" xfId="0" applyFont="1" applyFill="1" applyBorder="1" applyAlignment="1">
      <alignment horizontal="center" vertical="center"/>
    </xf>
    <xf numFmtId="0" fontId="38" fillId="58" borderId="175" xfId="0" applyFont="1" applyFill="1" applyBorder="1" applyAlignment="1">
      <alignment horizontal="left" vertical="center"/>
    </xf>
    <xf numFmtId="0" fontId="38" fillId="58" borderId="176" xfId="0" applyFont="1" applyFill="1" applyBorder="1" applyAlignment="1">
      <alignment horizontal="left" vertical="center"/>
    </xf>
    <xf numFmtId="0" fontId="38" fillId="58" borderId="174" xfId="0" applyFont="1" applyFill="1" applyBorder="1" applyAlignment="1">
      <alignment horizontal="left" vertical="center"/>
    </xf>
    <xf numFmtId="0" fontId="38" fillId="58" borderId="1" xfId="0" applyFont="1" applyFill="1" applyBorder="1" applyAlignment="1">
      <alignment horizontal="center" vertical="center"/>
    </xf>
    <xf numFmtId="0" fontId="38" fillId="58" borderId="4" xfId="0" applyFont="1" applyFill="1" applyBorder="1" applyAlignment="1">
      <alignment horizontal="center" vertical="center"/>
    </xf>
    <xf numFmtId="0" fontId="38" fillId="58" borderId="8" xfId="0" applyFont="1" applyFill="1" applyBorder="1" applyAlignment="1">
      <alignment horizontal="center" vertical="center"/>
    </xf>
    <xf numFmtId="0" fontId="38" fillId="58" borderId="11" xfId="0" applyFont="1" applyFill="1" applyBorder="1" applyAlignment="1">
      <alignment horizontal="center" vertical="center"/>
    </xf>
    <xf numFmtId="0" fontId="38" fillId="58" borderId="3" xfId="0" applyFont="1" applyFill="1" applyBorder="1" applyAlignment="1">
      <alignment horizontal="center" vertical="center"/>
    </xf>
    <xf numFmtId="0" fontId="38" fillId="58" borderId="168" xfId="0" applyFont="1" applyFill="1" applyBorder="1" applyAlignment="1">
      <alignment horizontal="center" vertical="center"/>
    </xf>
    <xf numFmtId="0" fontId="38" fillId="58" borderId="169" xfId="0" applyFont="1" applyFill="1" applyBorder="1" applyAlignment="1">
      <alignment horizontal="center" vertical="center"/>
    </xf>
    <xf numFmtId="0" fontId="38" fillId="58" borderId="10" xfId="0" applyFont="1" applyFill="1" applyBorder="1" applyAlignment="1">
      <alignment horizontal="center" vertical="center"/>
    </xf>
    <xf numFmtId="0" fontId="38" fillId="58" borderId="170" xfId="0" applyFont="1" applyFill="1" applyBorder="1" applyAlignment="1">
      <alignment horizontal="center" vertical="center"/>
    </xf>
    <xf numFmtId="0" fontId="38" fillId="58" borderId="171" xfId="0" applyFont="1" applyFill="1" applyBorder="1" applyAlignment="1">
      <alignment horizontal="center" vertical="center"/>
    </xf>
    <xf numFmtId="0" fontId="38" fillId="58" borderId="65" xfId="0" applyFont="1" applyFill="1" applyBorder="1" applyAlignment="1">
      <alignment horizontal="center" vertical="center" wrapText="1"/>
    </xf>
    <xf numFmtId="0" fontId="38" fillId="58" borderId="68" xfId="0" applyFont="1" applyFill="1" applyBorder="1" applyAlignment="1">
      <alignment horizontal="center" vertical="center"/>
    </xf>
    <xf numFmtId="0" fontId="40" fillId="59" borderId="204" xfId="0" applyFont="1" applyFill="1" applyBorder="1" applyAlignment="1">
      <alignment horizontal="center" vertical="center"/>
    </xf>
    <xf numFmtId="0" fontId="40" fillId="59" borderId="208" xfId="0" applyFont="1" applyFill="1" applyBorder="1" applyAlignment="1">
      <alignment horizontal="center" vertical="center"/>
    </xf>
    <xf numFmtId="0" fontId="40" fillId="59" borderId="205" xfId="0" applyFont="1" applyFill="1" applyBorder="1" applyAlignment="1">
      <alignment horizontal="center" vertical="center"/>
    </xf>
    <xf numFmtId="0" fontId="40" fillId="59" borderId="62" xfId="0" applyFont="1" applyFill="1" applyBorder="1" applyAlignment="1">
      <alignment horizontal="center" vertical="center"/>
    </xf>
    <xf numFmtId="0" fontId="40" fillId="59" borderId="206" xfId="0" applyFont="1" applyFill="1" applyBorder="1" applyAlignment="1">
      <alignment horizontal="center" vertical="center"/>
    </xf>
    <xf numFmtId="0" fontId="40" fillId="59" borderId="209" xfId="0" applyFont="1" applyFill="1" applyBorder="1" applyAlignment="1">
      <alignment horizontal="center" vertical="center"/>
    </xf>
    <xf numFmtId="0" fontId="40" fillId="59" borderId="210" xfId="0" applyFont="1" applyFill="1" applyBorder="1" applyAlignment="1">
      <alignment horizontal="center" vertical="center"/>
    </xf>
    <xf numFmtId="0" fontId="40" fillId="59" borderId="211" xfId="0" applyFont="1" applyFill="1" applyBorder="1" applyAlignment="1">
      <alignment horizontal="center" vertical="center"/>
    </xf>
    <xf numFmtId="0" fontId="40" fillId="59" borderId="207" xfId="0" applyFont="1" applyFill="1" applyBorder="1" applyAlignment="1">
      <alignment horizontal="center" vertical="center"/>
    </xf>
    <xf numFmtId="0" fontId="40" fillId="59" borderId="212" xfId="0" applyFont="1" applyFill="1" applyBorder="1" applyAlignment="1">
      <alignment horizontal="center" vertical="center"/>
    </xf>
    <xf numFmtId="9" fontId="44" fillId="52" borderId="176" xfId="0" applyNumberFormat="1" applyFont="1" applyFill="1" applyBorder="1" applyAlignment="1">
      <alignment horizontal="center" vertical="center"/>
    </xf>
    <xf numFmtId="0" fontId="38" fillId="40" borderId="175" xfId="0" applyFont="1" applyFill="1" applyBorder="1" applyAlignment="1">
      <alignment horizontal="right" vertical="center"/>
    </xf>
    <xf numFmtId="0" fontId="38" fillId="40" borderId="176" xfId="0" applyFont="1" applyFill="1" applyBorder="1" applyAlignment="1">
      <alignment horizontal="right" vertical="center"/>
    </xf>
    <xf numFmtId="0" fontId="38" fillId="40" borderId="1" xfId="0" applyFont="1" applyFill="1" applyBorder="1" applyAlignment="1">
      <alignment horizontal="center" vertical="center"/>
    </xf>
    <xf numFmtId="0" fontId="38" fillId="40" borderId="8" xfId="0" applyFont="1" applyFill="1" applyBorder="1" applyAlignment="1">
      <alignment horizontal="center" vertical="center"/>
    </xf>
    <xf numFmtId="0" fontId="38" fillId="40" borderId="4" xfId="0" applyFont="1" applyFill="1" applyBorder="1" applyAlignment="1">
      <alignment horizontal="center" vertical="center"/>
    </xf>
    <xf numFmtId="0" fontId="38" fillId="40" borderId="201" xfId="0" applyFont="1" applyFill="1" applyBorder="1" applyAlignment="1">
      <alignment horizontal="center" vertical="center"/>
    </xf>
    <xf numFmtId="0" fontId="38" fillId="40" borderId="11" xfId="0" applyFont="1" applyFill="1" applyBorder="1" applyAlignment="1">
      <alignment horizontal="center" vertical="center"/>
    </xf>
    <xf numFmtId="0" fontId="38" fillId="40" borderId="202" xfId="0" applyFont="1" applyFill="1" applyBorder="1" applyAlignment="1">
      <alignment horizontal="center" vertical="center"/>
    </xf>
    <xf numFmtId="0" fontId="38" fillId="40" borderId="65" xfId="0" applyFont="1" applyFill="1" applyBorder="1" applyAlignment="1">
      <alignment horizontal="center" vertical="center"/>
    </xf>
    <xf numFmtId="0" fontId="38" fillId="40" borderId="68" xfId="0" applyFont="1" applyFill="1" applyBorder="1" applyAlignment="1">
      <alignment horizontal="center" vertical="center"/>
    </xf>
    <xf numFmtId="0" fontId="40" fillId="57" borderId="51" xfId="0" applyFont="1" applyFill="1" applyBorder="1" applyAlignment="1">
      <alignment horizontal="center" vertical="center"/>
    </xf>
    <xf numFmtId="0" fontId="40" fillId="57" borderId="52" xfId="0" applyFont="1" applyFill="1" applyBorder="1" applyAlignment="1">
      <alignment horizontal="center" vertical="center"/>
    </xf>
    <xf numFmtId="0" fontId="40" fillId="57" borderId="53" xfId="0" applyFont="1" applyFill="1" applyBorder="1" applyAlignment="1">
      <alignment horizontal="center" vertical="center"/>
    </xf>
    <xf numFmtId="0" fontId="38" fillId="51" borderId="267" xfId="0" applyFont="1" applyFill="1" applyBorder="1" applyAlignment="1">
      <alignment horizontal="center" vertical="center"/>
    </xf>
    <xf numFmtId="0" fontId="38" fillId="51" borderId="184" xfId="0" applyFont="1" applyFill="1" applyBorder="1" applyAlignment="1">
      <alignment horizontal="center" vertical="center"/>
    </xf>
    <xf numFmtId="0" fontId="38" fillId="51" borderId="186" xfId="0" applyFont="1" applyFill="1" applyBorder="1" applyAlignment="1">
      <alignment horizontal="center" vertical="center"/>
    </xf>
    <xf numFmtId="0" fontId="62" fillId="51" borderId="78" xfId="1" applyFont="1" applyFill="1" applyBorder="1" applyAlignment="1" applyProtection="1">
      <alignment horizontal="left" vertical="center"/>
      <protection locked="0"/>
    </xf>
    <xf numFmtId="0" fontId="62" fillId="51" borderId="80" xfId="0" applyFont="1" applyFill="1" applyBorder="1" applyAlignment="1" applyProtection="1">
      <alignment horizontal="left" vertical="center"/>
      <protection locked="0"/>
    </xf>
    <xf numFmtId="0" fontId="38" fillId="51" borderId="180" xfId="0" applyFont="1" applyFill="1" applyBorder="1" applyAlignment="1">
      <alignment horizontal="center" vertical="center"/>
    </xf>
    <xf numFmtId="0" fontId="38" fillId="51" borderId="268" xfId="0" applyFont="1" applyFill="1" applyBorder="1" applyAlignment="1">
      <alignment horizontal="center" vertical="center"/>
    </xf>
    <xf numFmtId="0" fontId="38" fillId="51" borderId="266" xfId="0" applyFont="1" applyFill="1" applyBorder="1" applyAlignment="1">
      <alignment horizontal="center" vertical="center"/>
    </xf>
    <xf numFmtId="0" fontId="38" fillId="51" borderId="85" xfId="0" applyFont="1" applyFill="1" applyBorder="1" applyAlignment="1">
      <alignment horizontal="center" vertical="center"/>
    </xf>
    <xf numFmtId="0" fontId="38" fillId="51" borderId="180" xfId="0" applyFont="1" applyFill="1" applyBorder="1" applyAlignment="1">
      <alignment horizontal="center" vertical="center" wrapText="1"/>
    </xf>
    <xf numFmtId="0" fontId="38" fillId="51" borderId="184" xfId="0" applyFont="1" applyFill="1" applyBorder="1" applyAlignment="1">
      <alignment horizontal="center" vertical="center" wrapText="1"/>
    </xf>
    <xf numFmtId="0" fontId="38" fillId="51" borderId="186" xfId="0" applyFont="1" applyFill="1" applyBorder="1" applyAlignment="1">
      <alignment horizontal="center" vertical="center" wrapText="1"/>
    </xf>
    <xf numFmtId="0" fontId="38" fillId="51" borderId="232" xfId="0" applyFont="1" applyFill="1" applyBorder="1" applyAlignment="1">
      <alignment horizontal="center" vertical="center"/>
    </xf>
    <xf numFmtId="0" fontId="38" fillId="51" borderId="220" xfId="0" applyFont="1" applyFill="1" applyBorder="1" applyAlignment="1">
      <alignment horizontal="center" vertical="center"/>
    </xf>
    <xf numFmtId="0" fontId="38" fillId="51" borderId="229" xfId="0" applyFont="1" applyFill="1" applyBorder="1" applyAlignment="1">
      <alignment horizontal="center" vertical="center"/>
    </xf>
    <xf numFmtId="214" fontId="21" fillId="56" borderId="65" xfId="0" applyNumberFormat="1" applyFont="1" applyFill="1" applyBorder="1" applyAlignment="1">
      <alignment horizontal="center" vertical="center"/>
    </xf>
    <xf numFmtId="214" fontId="21" fillId="56" borderId="68" xfId="0" applyNumberFormat="1" applyFont="1" applyFill="1" applyBorder="1" applyAlignment="1">
      <alignment horizontal="center" vertical="center"/>
    </xf>
    <xf numFmtId="221" fontId="57" fillId="2" borderId="153" xfId="0" applyNumberFormat="1" applyFont="1" applyFill="1" applyBorder="1" applyAlignment="1">
      <alignment horizontal="center" vertical="center"/>
    </xf>
    <xf numFmtId="221" fontId="57" fillId="2" borderId="155" xfId="0" applyNumberFormat="1" applyFont="1" applyFill="1" applyBorder="1" applyAlignment="1">
      <alignment horizontal="center" vertical="center"/>
    </xf>
    <xf numFmtId="222" fontId="57" fillId="2" borderId="153" xfId="0" applyNumberFormat="1" applyFont="1" applyFill="1" applyBorder="1" applyAlignment="1">
      <alignment horizontal="center" vertical="center"/>
    </xf>
    <xf numFmtId="222" fontId="57" fillId="2" borderId="155" xfId="0" applyNumberFormat="1" applyFont="1" applyFill="1" applyBorder="1" applyAlignment="1">
      <alignment horizontal="center" vertical="center"/>
    </xf>
    <xf numFmtId="223" fontId="57" fillId="2" borderId="153" xfId="0" applyNumberFormat="1" applyFont="1" applyFill="1" applyBorder="1" applyAlignment="1">
      <alignment horizontal="center" vertical="center"/>
    </xf>
    <xf numFmtId="223" fontId="57" fillId="2" borderId="155" xfId="0" applyNumberFormat="1" applyFont="1" applyFill="1" applyBorder="1" applyAlignment="1">
      <alignment horizontal="center" vertical="center"/>
    </xf>
    <xf numFmtId="224" fontId="57" fillId="2" borderId="153" xfId="0" applyNumberFormat="1" applyFont="1" applyFill="1" applyBorder="1" applyAlignment="1">
      <alignment horizontal="center" vertical="center"/>
    </xf>
    <xf numFmtId="224" fontId="57" fillId="2" borderId="155" xfId="0" applyNumberFormat="1" applyFont="1" applyFill="1" applyBorder="1" applyAlignment="1">
      <alignment horizontal="center" vertical="center"/>
    </xf>
    <xf numFmtId="284" fontId="57" fillId="2" borderId="153" xfId="0" applyNumberFormat="1" applyFont="1" applyFill="1" applyBorder="1" applyAlignment="1">
      <alignment horizontal="center" vertical="center"/>
    </xf>
    <xf numFmtId="284" fontId="57" fillId="2" borderId="155" xfId="0" applyNumberFormat="1" applyFont="1" applyFill="1" applyBorder="1" applyAlignment="1">
      <alignment horizontal="center" vertical="center"/>
    </xf>
    <xf numFmtId="288" fontId="57" fillId="2" borderId="153" xfId="0" applyNumberFormat="1" applyFont="1" applyFill="1" applyBorder="1" applyAlignment="1">
      <alignment horizontal="center" vertical="center"/>
    </xf>
    <xf numFmtId="288" fontId="57" fillId="2" borderId="155" xfId="0" applyNumberFormat="1" applyFont="1" applyFill="1" applyBorder="1" applyAlignment="1">
      <alignment horizontal="center" vertical="center"/>
    </xf>
    <xf numFmtId="214" fontId="21" fillId="56" borderId="1" xfId="0" applyNumberFormat="1" applyFont="1" applyFill="1" applyBorder="1" applyAlignment="1">
      <alignment horizontal="center" vertical="center"/>
    </xf>
    <xf numFmtId="214" fontId="21" fillId="56" borderId="8" xfId="0" applyNumberFormat="1" applyFont="1" applyFill="1" applyBorder="1" applyAlignment="1">
      <alignment horizontal="center" vertical="center"/>
    </xf>
    <xf numFmtId="214" fontId="21" fillId="56" borderId="3" xfId="0" applyNumberFormat="1" applyFont="1" applyFill="1" applyBorder="1" applyAlignment="1">
      <alignment horizontal="center" vertical="center"/>
    </xf>
    <xf numFmtId="214" fontId="21" fillId="56" borderId="168" xfId="0" applyNumberFormat="1" applyFont="1" applyFill="1" applyBorder="1" applyAlignment="1">
      <alignment horizontal="center" vertical="center"/>
    </xf>
    <xf numFmtId="214" fontId="21" fillId="56" borderId="5" xfId="0" applyNumberFormat="1" applyFont="1" applyFill="1" applyBorder="1" applyAlignment="1">
      <alignment horizontal="center" vertical="center"/>
    </xf>
    <xf numFmtId="214" fontId="21" fillId="56" borderId="10" xfId="0" applyNumberFormat="1" applyFont="1" applyFill="1" applyBorder="1" applyAlignment="1">
      <alignment horizontal="center" vertical="center"/>
    </xf>
    <xf numFmtId="214" fontId="21" fillId="56" borderId="170" xfId="0" applyNumberFormat="1" applyFont="1" applyFill="1" applyBorder="1" applyAlignment="1">
      <alignment horizontal="center" vertical="center"/>
    </xf>
    <xf numFmtId="214" fontId="21" fillId="56" borderId="12" xfId="0" applyNumberFormat="1" applyFont="1" applyFill="1" applyBorder="1" applyAlignment="1">
      <alignment horizontal="center" vertical="center"/>
    </xf>
    <xf numFmtId="214" fontId="21" fillId="56" borderId="4" xfId="0" applyNumberFormat="1" applyFont="1" applyFill="1" applyBorder="1" applyAlignment="1">
      <alignment horizontal="center" vertical="center" wrapText="1"/>
    </xf>
    <xf numFmtId="214" fontId="21" fillId="56" borderId="11" xfId="0" applyNumberFormat="1" applyFont="1" applyFill="1" applyBorder="1" applyAlignment="1">
      <alignment horizontal="center" vertical="center"/>
    </xf>
    <xf numFmtId="214" fontId="21" fillId="56" borderId="169" xfId="0" applyNumberFormat="1" applyFont="1" applyFill="1" applyBorder="1" applyAlignment="1">
      <alignment horizontal="center" vertical="center"/>
    </xf>
    <xf numFmtId="214" fontId="21" fillId="56" borderId="171" xfId="0" applyNumberFormat="1" applyFont="1" applyFill="1" applyBorder="1" applyAlignment="1">
      <alignment horizontal="center" vertical="center"/>
    </xf>
    <xf numFmtId="215" fontId="57" fillId="2" borderId="153" xfId="0" applyNumberFormat="1" applyFont="1" applyFill="1" applyBorder="1" applyAlignment="1">
      <alignment horizontal="center" vertical="center"/>
    </xf>
    <xf numFmtId="215" fontId="57" fillId="2" borderId="155" xfId="0" applyNumberFormat="1" applyFont="1" applyFill="1" applyBorder="1" applyAlignment="1">
      <alignment horizontal="center" vertical="center"/>
    </xf>
    <xf numFmtId="289" fontId="57" fillId="2" borderId="153" xfId="0" applyNumberFormat="1" applyFont="1" applyFill="1" applyBorder="1" applyAlignment="1">
      <alignment horizontal="center" vertical="center"/>
    </xf>
    <xf numFmtId="289" fontId="57" fillId="2" borderId="155" xfId="0" applyNumberFormat="1" applyFont="1" applyFill="1" applyBorder="1" applyAlignment="1">
      <alignment horizontal="center" vertical="center"/>
    </xf>
    <xf numFmtId="217" fontId="57" fillId="2" borderId="153" xfId="0" applyNumberFormat="1" applyFont="1" applyFill="1" applyBorder="1" applyAlignment="1">
      <alignment horizontal="center" vertical="center"/>
    </xf>
    <xf numFmtId="217" fontId="57" fillId="2" borderId="155" xfId="0" applyNumberFormat="1" applyFont="1" applyFill="1" applyBorder="1" applyAlignment="1">
      <alignment horizontal="center" vertical="center"/>
    </xf>
    <xf numFmtId="218" fontId="57" fillId="2" borderId="153" xfId="0" applyNumberFormat="1" applyFont="1" applyFill="1" applyBorder="1" applyAlignment="1">
      <alignment horizontal="center" vertical="center"/>
    </xf>
    <xf numFmtId="218" fontId="57" fillId="2" borderId="155" xfId="0" applyNumberFormat="1" applyFont="1" applyFill="1" applyBorder="1" applyAlignment="1">
      <alignment horizontal="center" vertical="center"/>
    </xf>
    <xf numFmtId="219" fontId="57" fillId="2" borderId="153" xfId="0" applyNumberFormat="1" applyFont="1" applyFill="1" applyBorder="1" applyAlignment="1">
      <alignment horizontal="center" vertical="center"/>
    </xf>
    <xf numFmtId="219" fontId="57" fillId="2" borderId="155" xfId="0" applyNumberFormat="1" applyFont="1" applyFill="1" applyBorder="1" applyAlignment="1">
      <alignment horizontal="center" vertical="center"/>
    </xf>
    <xf numFmtId="287" fontId="57" fillId="2" borderId="153" xfId="0" applyNumberFormat="1" applyFont="1" applyFill="1" applyBorder="1" applyAlignment="1">
      <alignment horizontal="center" vertical="center"/>
    </xf>
    <xf numFmtId="287" fontId="57" fillId="2" borderId="155" xfId="0" applyNumberFormat="1" applyFont="1" applyFill="1" applyBorder="1" applyAlignment="1">
      <alignment horizontal="center" vertical="center"/>
    </xf>
    <xf numFmtId="220" fontId="57" fillId="2" borderId="153" xfId="0" applyNumberFormat="1" applyFont="1" applyFill="1" applyBorder="1" applyAlignment="1">
      <alignment horizontal="center" vertical="center"/>
    </xf>
    <xf numFmtId="220" fontId="57" fillId="2" borderId="155" xfId="0" applyNumberFormat="1" applyFont="1" applyFill="1" applyBorder="1" applyAlignment="1">
      <alignment horizontal="center" vertical="center"/>
    </xf>
    <xf numFmtId="214" fontId="57" fillId="2" borderId="153" xfId="0" applyNumberFormat="1" applyFont="1" applyFill="1" applyBorder="1" applyAlignment="1">
      <alignment horizontal="center" vertical="center"/>
    </xf>
    <xf numFmtId="214" fontId="57" fillId="2" borderId="155" xfId="0" applyNumberFormat="1" applyFont="1" applyFill="1" applyBorder="1" applyAlignment="1">
      <alignment horizontal="center" vertical="center"/>
    </xf>
    <xf numFmtId="292" fontId="19" fillId="52" borderId="153" xfId="0" applyNumberFormat="1" applyFont="1" applyFill="1" applyBorder="1" applyAlignment="1">
      <alignment horizontal="center" vertical="center"/>
    </xf>
    <xf numFmtId="292" fontId="19" fillId="52" borderId="154" xfId="0" applyNumberFormat="1" applyFont="1" applyFill="1" applyBorder="1" applyAlignment="1">
      <alignment horizontal="center" vertical="center"/>
    </xf>
    <xf numFmtId="292" fontId="19" fillId="52" borderId="155" xfId="0" applyNumberFormat="1" applyFont="1" applyFill="1" applyBorder="1" applyAlignment="1">
      <alignment horizontal="center" vertical="center"/>
    </xf>
    <xf numFmtId="290" fontId="57" fillId="2" borderId="153" xfId="0" applyNumberFormat="1" applyFont="1" applyFill="1" applyBorder="1" applyAlignment="1">
      <alignment horizontal="center" vertical="center"/>
    </xf>
    <xf numFmtId="290" fontId="57" fillId="2" borderId="155" xfId="0" applyNumberFormat="1" applyFont="1" applyFill="1" applyBorder="1" applyAlignment="1">
      <alignment horizontal="center" vertical="center"/>
    </xf>
    <xf numFmtId="205" fontId="57" fillId="2" borderId="153" xfId="0" applyNumberFormat="1" applyFont="1" applyFill="1" applyBorder="1" applyAlignment="1">
      <alignment horizontal="center" vertical="center"/>
    </xf>
    <xf numFmtId="205" fontId="57" fillId="2" borderId="155" xfId="0" applyNumberFormat="1" applyFont="1" applyFill="1" applyBorder="1" applyAlignment="1">
      <alignment horizontal="center" vertical="center"/>
    </xf>
    <xf numFmtId="206" fontId="57" fillId="2" borderId="153" xfId="0" applyNumberFormat="1" applyFont="1" applyFill="1" applyBorder="1" applyAlignment="1">
      <alignment horizontal="center" vertical="center"/>
    </xf>
    <xf numFmtId="206" fontId="57" fillId="2" borderId="155" xfId="0" applyNumberFormat="1" applyFont="1" applyFill="1" applyBorder="1" applyAlignment="1">
      <alignment horizontal="center" vertical="center"/>
    </xf>
    <xf numFmtId="207" fontId="57" fillId="2" borderId="153" xfId="0" applyNumberFormat="1" applyFont="1" applyFill="1" applyBorder="1" applyAlignment="1">
      <alignment horizontal="center" vertical="center"/>
    </xf>
    <xf numFmtId="207" fontId="57" fillId="2" borderId="155" xfId="0" applyNumberFormat="1" applyFont="1" applyFill="1" applyBorder="1" applyAlignment="1">
      <alignment horizontal="center" vertical="center"/>
    </xf>
    <xf numFmtId="208" fontId="57" fillId="2" borderId="153" xfId="0" applyNumberFormat="1" applyFont="1" applyFill="1" applyBorder="1" applyAlignment="1">
      <alignment horizontal="center" vertical="center"/>
    </xf>
    <xf numFmtId="208" fontId="57" fillId="2" borderId="155" xfId="0" applyNumberFormat="1" applyFont="1" applyFill="1" applyBorder="1" applyAlignment="1">
      <alignment horizontal="center" vertical="center"/>
    </xf>
    <xf numFmtId="209" fontId="57" fillId="2" borderId="153" xfId="0" applyNumberFormat="1" applyFont="1" applyFill="1" applyBorder="1" applyAlignment="1">
      <alignment horizontal="center" vertical="center"/>
    </xf>
    <xf numFmtId="209" fontId="57" fillId="2" borderId="155" xfId="0" applyNumberFormat="1" applyFont="1" applyFill="1" applyBorder="1" applyAlignment="1">
      <alignment horizontal="center" vertical="center"/>
    </xf>
    <xf numFmtId="285" fontId="57" fillId="2" borderId="153" xfId="0" applyNumberFormat="1" applyFont="1" applyFill="1" applyBorder="1" applyAlignment="1">
      <alignment horizontal="center" vertical="center"/>
    </xf>
    <xf numFmtId="285" fontId="57" fillId="2" borderId="155" xfId="0" applyNumberFormat="1" applyFont="1" applyFill="1" applyBorder="1" applyAlignment="1">
      <alignment horizontal="center" vertical="center"/>
    </xf>
    <xf numFmtId="286" fontId="57" fillId="2" borderId="153" xfId="0" applyNumberFormat="1" applyFont="1" applyFill="1" applyBorder="1" applyAlignment="1">
      <alignment horizontal="center" vertical="center"/>
    </xf>
    <xf numFmtId="286" fontId="57" fillId="2" borderId="155" xfId="0" applyNumberFormat="1" applyFont="1" applyFill="1" applyBorder="1" applyAlignment="1">
      <alignment horizontal="center" vertical="center"/>
    </xf>
    <xf numFmtId="211" fontId="57" fillId="2" borderId="153" xfId="0" applyNumberFormat="1" applyFont="1" applyFill="1" applyBorder="1" applyAlignment="1">
      <alignment horizontal="center" vertical="center"/>
    </xf>
    <xf numFmtId="211" fontId="57" fillId="2" borderId="155" xfId="0" applyNumberFormat="1" applyFont="1" applyFill="1" applyBorder="1" applyAlignment="1">
      <alignment horizontal="center" vertical="center"/>
    </xf>
    <xf numFmtId="212" fontId="57" fillId="2" borderId="153" xfId="0" applyNumberFormat="1" applyFont="1" applyFill="1" applyBorder="1" applyAlignment="1">
      <alignment horizontal="center" vertical="center"/>
    </xf>
    <xf numFmtId="212" fontId="57" fillId="2" borderId="155" xfId="0" applyNumberFormat="1" applyFont="1" applyFill="1" applyBorder="1" applyAlignment="1">
      <alignment horizontal="center" vertical="center"/>
    </xf>
    <xf numFmtId="213" fontId="57" fillId="2" borderId="153" xfId="0" applyNumberFormat="1" applyFont="1" applyFill="1" applyBorder="1" applyAlignment="1">
      <alignment horizontal="center" vertical="center"/>
    </xf>
    <xf numFmtId="213" fontId="57" fillId="2" borderId="155" xfId="0" applyNumberFormat="1" applyFont="1" applyFill="1" applyBorder="1" applyAlignment="1">
      <alignment horizontal="center" vertical="center"/>
    </xf>
    <xf numFmtId="291" fontId="57" fillId="2" borderId="153" xfId="0" applyNumberFormat="1" applyFont="1" applyFill="1" applyBorder="1" applyAlignment="1">
      <alignment horizontal="center" vertical="center"/>
    </xf>
    <xf numFmtId="291" fontId="57" fillId="2" borderId="155" xfId="0" applyNumberFormat="1" applyFont="1" applyFill="1" applyBorder="1" applyAlignment="1">
      <alignment horizontal="center" vertical="center"/>
    </xf>
    <xf numFmtId="283" fontId="57" fillId="2" borderId="153" xfId="0" applyNumberFormat="1" applyFont="1" applyFill="1" applyBorder="1" applyAlignment="1">
      <alignment horizontal="center" vertical="center"/>
    </xf>
    <xf numFmtId="283" fontId="57" fillId="2" borderId="155" xfId="0" applyNumberFormat="1" applyFont="1" applyFill="1" applyBorder="1" applyAlignment="1">
      <alignment horizontal="center" vertical="center"/>
    </xf>
    <xf numFmtId="279" fontId="5" fillId="53" borderId="60" xfId="0" applyNumberFormat="1" applyFont="1" applyFill="1" applyBorder="1" applyAlignment="1">
      <alignment horizontal="center" vertical="center" wrapText="1"/>
    </xf>
    <xf numFmtId="279" fontId="5" fillId="53" borderId="52" xfId="0" applyNumberFormat="1" applyFont="1" applyFill="1" applyBorder="1" applyAlignment="1">
      <alignment horizontal="center" vertical="center" wrapText="1"/>
    </xf>
    <xf numFmtId="279" fontId="5" fillId="53" borderId="53" xfId="0" applyNumberFormat="1" applyFont="1" applyFill="1" applyBorder="1" applyAlignment="1">
      <alignment horizontal="center" vertical="center" wrapText="1"/>
    </xf>
    <xf numFmtId="202" fontId="5" fillId="54" borderId="60" xfId="0" applyNumberFormat="1" applyFont="1" applyFill="1" applyBorder="1" applyAlignment="1">
      <alignment horizontal="center" vertical="center" wrapText="1"/>
    </xf>
    <xf numFmtId="202" fontId="5" fillId="54" borderId="52" xfId="0" applyNumberFormat="1" applyFont="1" applyFill="1" applyBorder="1" applyAlignment="1">
      <alignment horizontal="center" vertical="center" wrapText="1"/>
    </xf>
    <xf numFmtId="202" fontId="5" fillId="54" borderId="53" xfId="0" applyNumberFormat="1" applyFont="1" applyFill="1" applyBorder="1" applyAlignment="1">
      <alignment horizontal="center" vertical="center" wrapText="1"/>
    </xf>
    <xf numFmtId="269" fontId="5" fillId="55" borderId="60" xfId="0" applyNumberFormat="1" applyFont="1" applyFill="1" applyBorder="1" applyAlignment="1">
      <alignment horizontal="center" vertical="center" wrapText="1"/>
    </xf>
    <xf numFmtId="269" fontId="5" fillId="55" borderId="52" xfId="0" applyNumberFormat="1" applyFont="1" applyFill="1" applyBorder="1" applyAlignment="1">
      <alignment horizontal="center" vertical="center" wrapText="1"/>
    </xf>
    <xf numFmtId="269" fontId="5" fillId="55" borderId="53" xfId="0" applyNumberFormat="1" applyFont="1" applyFill="1" applyBorder="1" applyAlignment="1">
      <alignment horizontal="center" vertical="center" wrapText="1"/>
    </xf>
    <xf numFmtId="281" fontId="53" fillId="52" borderId="153" xfId="0" applyNumberFormat="1" applyFont="1" applyFill="1" applyBorder="1" applyAlignment="1">
      <alignment horizontal="center" vertical="center" wrapText="1"/>
    </xf>
    <xf numFmtId="281" fontId="53" fillId="52" borderId="154" xfId="0" applyNumberFormat="1" applyFont="1" applyFill="1" applyBorder="1" applyAlignment="1">
      <alignment horizontal="center" vertical="center" wrapText="1"/>
    </xf>
    <xf numFmtId="281" fontId="53" fillId="52" borderId="155" xfId="0" applyNumberFormat="1" applyFont="1" applyFill="1" applyBorder="1" applyAlignment="1">
      <alignment horizontal="center" vertical="center" wrapText="1"/>
    </xf>
    <xf numFmtId="194" fontId="7" fillId="53" borderId="159" xfId="0" applyNumberFormat="1" applyFont="1" applyFill="1" applyBorder="1" applyAlignment="1">
      <alignment horizontal="center" vertical="center" wrapText="1"/>
    </xf>
    <xf numFmtId="194" fontId="7" fillId="53" borderId="160" xfId="0" applyNumberFormat="1" applyFont="1" applyFill="1" applyBorder="1" applyAlignment="1">
      <alignment horizontal="center" vertical="center" wrapText="1"/>
    </xf>
    <xf numFmtId="195" fontId="7" fillId="54" borderId="159" xfId="0" applyNumberFormat="1" applyFont="1" applyFill="1" applyBorder="1" applyAlignment="1">
      <alignment horizontal="center" vertical="center" wrapText="1"/>
    </xf>
    <xf numFmtId="195" fontId="7" fillId="54" borderId="160" xfId="0" applyNumberFormat="1" applyFont="1" applyFill="1" applyBorder="1" applyAlignment="1">
      <alignment horizontal="center" vertical="center" wrapText="1"/>
    </xf>
    <xf numFmtId="196" fontId="7" fillId="55" borderId="159" xfId="0" applyNumberFormat="1" applyFont="1" applyFill="1" applyBorder="1" applyAlignment="1">
      <alignment horizontal="center" vertical="center" wrapText="1"/>
    </xf>
    <xf numFmtId="196" fontId="7" fillId="55" borderId="160" xfId="0" applyNumberFormat="1" applyFont="1" applyFill="1" applyBorder="1" applyAlignment="1">
      <alignment horizontal="center" vertical="center" wrapText="1"/>
    </xf>
    <xf numFmtId="280" fontId="7" fillId="53" borderId="161" xfId="0" applyNumberFormat="1" applyFont="1" applyFill="1" applyBorder="1" applyAlignment="1">
      <alignment horizontal="center" vertical="center" wrapText="1"/>
    </xf>
    <xf numFmtId="280" fontId="7" fillId="53" borderId="162" xfId="0" applyNumberFormat="1" applyFont="1" applyFill="1" applyBorder="1" applyAlignment="1">
      <alignment horizontal="center" vertical="center" wrapText="1"/>
    </xf>
    <xf numFmtId="198" fontId="7" fillId="54" borderId="161" xfId="0" applyNumberFormat="1" applyFont="1" applyFill="1" applyBorder="1" applyAlignment="1">
      <alignment horizontal="center" vertical="center" wrapText="1"/>
    </xf>
    <xf numFmtId="198" fontId="7" fillId="54" borderId="162" xfId="0" applyNumberFormat="1" applyFont="1" applyFill="1" applyBorder="1" applyAlignment="1">
      <alignment horizontal="center" vertical="center" wrapText="1"/>
    </xf>
    <xf numFmtId="268" fontId="7" fillId="55" borderId="161" xfId="0" applyNumberFormat="1" applyFont="1" applyFill="1" applyBorder="1" applyAlignment="1">
      <alignment horizontal="center" vertical="center" wrapText="1"/>
    </xf>
    <xf numFmtId="268" fontId="7" fillId="55" borderId="162" xfId="0" applyNumberFormat="1" applyFont="1" applyFill="1" applyBorder="1" applyAlignment="1">
      <alignment horizontal="center" vertical="center" wrapText="1"/>
    </xf>
    <xf numFmtId="190" fontId="5" fillId="15" borderId="60" xfId="0" applyNumberFormat="1" applyFont="1" applyFill="1" applyBorder="1" applyAlignment="1">
      <alignment horizontal="center" vertical="center" wrapText="1"/>
    </xf>
    <xf numFmtId="190" fontId="5" fillId="15" borderId="52" xfId="0" applyNumberFormat="1" applyFont="1" applyFill="1" applyBorder="1" applyAlignment="1">
      <alignment horizontal="center" vertical="center" wrapText="1"/>
    </xf>
    <xf numFmtId="190" fontId="5" fillId="15" borderId="53" xfId="0" applyNumberFormat="1" applyFont="1" applyFill="1" applyBorder="1" applyAlignment="1">
      <alignment horizontal="center" vertical="center" wrapText="1"/>
    </xf>
    <xf numFmtId="277" fontId="5" fillId="49" borderId="153" xfId="0" applyNumberFormat="1" applyFont="1" applyFill="1" applyBorder="1" applyAlignment="1">
      <alignment horizontal="center" vertical="center" wrapText="1"/>
    </xf>
    <xf numFmtId="277" fontId="5" fillId="49" borderId="154" xfId="0" applyNumberFormat="1" applyFont="1" applyFill="1" applyBorder="1" applyAlignment="1">
      <alignment horizontal="center" vertical="center" wrapText="1"/>
    </xf>
    <xf numFmtId="277" fontId="5" fillId="49" borderId="155" xfId="0" applyNumberFormat="1" applyFont="1" applyFill="1" applyBorder="1" applyAlignment="1">
      <alignment horizontal="center" vertical="center" wrapText="1"/>
    </xf>
    <xf numFmtId="186" fontId="5" fillId="7" borderId="153" xfId="0" applyNumberFormat="1" applyFont="1" applyFill="1" applyBorder="1" applyAlignment="1">
      <alignment horizontal="center" vertical="center" wrapText="1"/>
    </xf>
    <xf numFmtId="186" fontId="5" fillId="7" borderId="154" xfId="0" applyNumberFormat="1" applyFont="1" applyFill="1" applyBorder="1" applyAlignment="1">
      <alignment horizontal="center" vertical="center" wrapText="1"/>
    </xf>
    <xf numFmtId="186" fontId="5" fillId="7" borderId="155" xfId="0" applyNumberFormat="1" applyFont="1" applyFill="1" applyBorder="1" applyAlignment="1">
      <alignment horizontal="center" vertical="center" wrapText="1"/>
    </xf>
    <xf numFmtId="179" fontId="5" fillId="50" borderId="60" xfId="0" applyNumberFormat="1" applyFont="1" applyFill="1" applyBorder="1" applyAlignment="1">
      <alignment horizontal="center" vertical="center" wrapText="1"/>
    </xf>
    <xf numFmtId="179" fontId="5" fillId="50" borderId="52" xfId="0" applyNumberFormat="1" applyFont="1" applyFill="1" applyBorder="1" applyAlignment="1">
      <alignment horizontal="center" vertical="center" wrapText="1"/>
    </xf>
    <xf numFmtId="179" fontId="5" fillId="50" borderId="53" xfId="0" applyNumberFormat="1" applyFont="1" applyFill="1" applyBorder="1" applyAlignment="1">
      <alignment horizontal="center" vertical="center" wrapText="1"/>
    </xf>
    <xf numFmtId="180" fontId="5" fillId="15" borderId="60" xfId="0" applyNumberFormat="1" applyFont="1" applyFill="1" applyBorder="1" applyAlignment="1">
      <alignment horizontal="center" vertical="center" wrapText="1"/>
    </xf>
    <xf numFmtId="180" fontId="5" fillId="15" borderId="52" xfId="0" applyNumberFormat="1" applyFont="1" applyFill="1" applyBorder="1" applyAlignment="1">
      <alignment horizontal="center" vertical="center" wrapText="1"/>
    </xf>
    <xf numFmtId="180" fontId="5" fillId="15" borderId="53" xfId="0" applyNumberFormat="1" applyFont="1" applyFill="1" applyBorder="1" applyAlignment="1">
      <alignment horizontal="center" vertical="center" wrapText="1"/>
    </xf>
    <xf numFmtId="185" fontId="5" fillId="6" borderId="60" xfId="0" applyNumberFormat="1" applyFont="1" applyFill="1" applyBorder="1" applyAlignment="1">
      <alignment horizontal="center" vertical="center" wrapText="1"/>
    </xf>
    <xf numFmtId="185" fontId="5" fillId="6" borderId="52" xfId="0" applyNumberFormat="1" applyFont="1" applyFill="1" applyBorder="1" applyAlignment="1">
      <alignment horizontal="center" vertical="center" wrapText="1"/>
    </xf>
    <xf numFmtId="185" fontId="5" fillId="6" borderId="53" xfId="0" applyNumberFormat="1" applyFont="1" applyFill="1" applyBorder="1" applyAlignment="1">
      <alignment horizontal="center" vertical="center" wrapText="1"/>
    </xf>
    <xf numFmtId="181" fontId="5" fillId="51" borderId="60" xfId="0" applyNumberFormat="1" applyFont="1" applyFill="1" applyBorder="1" applyAlignment="1">
      <alignment horizontal="center" vertical="center" wrapText="1"/>
    </xf>
    <xf numFmtId="181" fontId="5" fillId="51" borderId="52" xfId="0" applyNumberFormat="1" applyFont="1" applyFill="1" applyBorder="1" applyAlignment="1">
      <alignment horizontal="center" vertical="center" wrapText="1"/>
    </xf>
    <xf numFmtId="181" fontId="5" fillId="51" borderId="53" xfId="0" applyNumberFormat="1" applyFont="1" applyFill="1" applyBorder="1" applyAlignment="1">
      <alignment horizontal="center" vertical="center" wrapText="1"/>
    </xf>
    <xf numFmtId="270" fontId="5" fillId="9" borderId="60" xfId="0" applyNumberFormat="1" applyFont="1" applyFill="1" applyBorder="1" applyAlignment="1">
      <alignment horizontal="center" vertical="center" wrapText="1"/>
    </xf>
    <xf numFmtId="270" fontId="5" fillId="9" borderId="52" xfId="0" applyNumberFormat="1" applyFont="1" applyFill="1" applyBorder="1" applyAlignment="1">
      <alignment horizontal="center" vertical="center" wrapText="1"/>
    </xf>
    <xf numFmtId="270" fontId="5" fillId="9" borderId="53" xfId="0" applyNumberFormat="1" applyFont="1" applyFill="1" applyBorder="1" applyAlignment="1">
      <alignment horizontal="center" vertical="center" wrapText="1"/>
    </xf>
    <xf numFmtId="183" fontId="5" fillId="15" borderId="60" xfId="0" applyNumberFormat="1" applyFont="1" applyFill="1" applyBorder="1" applyAlignment="1">
      <alignment horizontal="center" vertical="center" wrapText="1"/>
    </xf>
    <xf numFmtId="183" fontId="5" fillId="15" borderId="52" xfId="0" applyNumberFormat="1" applyFont="1" applyFill="1" applyBorder="1" applyAlignment="1">
      <alignment horizontal="center" vertical="center" wrapText="1"/>
    </xf>
    <xf numFmtId="183" fontId="5" fillId="15" borderId="53" xfId="0" applyNumberFormat="1" applyFont="1" applyFill="1" applyBorder="1" applyAlignment="1">
      <alignment horizontal="center" vertical="center" wrapText="1"/>
    </xf>
    <xf numFmtId="187" fontId="5" fillId="51" borderId="60" xfId="0" applyNumberFormat="1" applyFont="1" applyFill="1" applyBorder="1" applyAlignment="1">
      <alignment horizontal="center" vertical="center" wrapText="1"/>
    </xf>
    <xf numFmtId="187" fontId="5" fillId="51" borderId="52" xfId="0" applyNumberFormat="1" applyFont="1" applyFill="1" applyBorder="1" applyAlignment="1">
      <alignment horizontal="center" vertical="center" wrapText="1"/>
    </xf>
    <xf numFmtId="187" fontId="5" fillId="51" borderId="53" xfId="0" applyNumberFormat="1" applyFont="1" applyFill="1" applyBorder="1" applyAlignment="1">
      <alignment horizontal="center" vertical="center" wrapText="1"/>
    </xf>
    <xf numFmtId="188" fontId="5" fillId="15" borderId="60" xfId="0" applyNumberFormat="1" applyFont="1" applyFill="1" applyBorder="1" applyAlignment="1">
      <alignment horizontal="center" vertical="center" wrapText="1"/>
    </xf>
    <xf numFmtId="188" fontId="5" fillId="15" borderId="52" xfId="0" applyNumberFormat="1" applyFont="1" applyFill="1" applyBorder="1" applyAlignment="1">
      <alignment horizontal="center" vertical="center" wrapText="1"/>
    </xf>
    <xf numFmtId="188" fontId="5" fillId="15" borderId="53" xfId="0" applyNumberFormat="1" applyFont="1" applyFill="1" applyBorder="1" applyAlignment="1">
      <alignment horizontal="center" vertical="center" wrapText="1"/>
    </xf>
    <xf numFmtId="189" fontId="5" fillId="50" borderId="60" xfId="0" applyNumberFormat="1" applyFont="1" applyFill="1" applyBorder="1" applyAlignment="1">
      <alignment horizontal="center" vertical="center" wrapText="1"/>
    </xf>
    <xf numFmtId="189" fontId="5" fillId="50" borderId="52" xfId="0" applyNumberFormat="1" applyFont="1" applyFill="1" applyBorder="1" applyAlignment="1">
      <alignment horizontal="center" vertical="center" wrapText="1"/>
    </xf>
    <xf numFmtId="189" fontId="5" fillId="50" borderId="53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/>
    </xf>
    <xf numFmtId="0" fontId="37" fillId="14" borderId="0" xfId="0" applyFont="1" applyFill="1" applyAlignment="1">
      <alignment horizontal="center" vertical="center"/>
    </xf>
    <xf numFmtId="0" fontId="44" fillId="13" borderId="57" xfId="0" applyFont="1" applyFill="1" applyBorder="1" applyAlignment="1">
      <alignment horizontal="center" vertical="center" wrapText="1"/>
    </xf>
    <xf numFmtId="0" fontId="44" fillId="13" borderId="59" xfId="0" applyFont="1" applyFill="1" applyBorder="1" applyAlignment="1">
      <alignment horizontal="center" vertical="center"/>
    </xf>
    <xf numFmtId="176" fontId="45" fillId="2" borderId="27" xfId="0" applyNumberFormat="1" applyFont="1" applyFill="1" applyBorder="1" applyAlignment="1">
      <alignment horizontal="center" vertical="center"/>
    </xf>
    <xf numFmtId="176" fontId="45" fillId="2" borderId="44" xfId="0" applyNumberFormat="1" applyFont="1" applyFill="1" applyBorder="1" applyAlignment="1">
      <alignment horizontal="center" vertical="center"/>
    </xf>
    <xf numFmtId="176" fontId="45" fillId="0" borderId="27" xfId="0" applyNumberFormat="1" applyFont="1" applyBorder="1" applyAlignment="1" applyProtection="1">
      <alignment horizontal="center" vertical="center"/>
      <protection locked="0"/>
    </xf>
    <xf numFmtId="176" fontId="45" fillId="0" borderId="44" xfId="0" applyNumberFormat="1" applyFont="1" applyBorder="1" applyAlignment="1" applyProtection="1">
      <alignment horizontal="center" vertical="center"/>
      <protection locked="0"/>
    </xf>
    <xf numFmtId="0" fontId="47" fillId="7" borderId="137" xfId="0" applyFont="1" applyFill="1" applyBorder="1" applyAlignment="1">
      <alignment horizontal="center" vertical="center" wrapText="1"/>
    </xf>
    <xf numFmtId="0" fontId="47" fillId="7" borderId="147" xfId="0" applyFont="1" applyFill="1" applyBorder="1" applyAlignment="1">
      <alignment horizontal="center" vertical="center" wrapText="1"/>
    </xf>
    <xf numFmtId="0" fontId="47" fillId="7" borderId="147" xfId="0" applyFont="1" applyFill="1" applyBorder="1" applyAlignment="1">
      <alignment horizontal="center" vertical="center"/>
    </xf>
    <xf numFmtId="0" fontId="47" fillId="7" borderId="140" xfId="0" applyFont="1" applyFill="1" applyBorder="1" applyAlignment="1">
      <alignment horizontal="center" vertical="center" wrapText="1"/>
    </xf>
    <xf numFmtId="0" fontId="47" fillId="7" borderId="150" xfId="0" applyFont="1" applyFill="1" applyBorder="1" applyAlignment="1">
      <alignment horizontal="center" vertical="center"/>
    </xf>
    <xf numFmtId="0" fontId="37" fillId="15" borderId="0" xfId="0" applyFont="1" applyFill="1" applyAlignment="1">
      <alignment horizontal="center" vertical="center"/>
    </xf>
    <xf numFmtId="0" fontId="44" fillId="13" borderId="57" xfId="0" applyFont="1" applyFill="1" applyBorder="1" applyAlignment="1">
      <alignment horizontal="center" vertical="center"/>
    </xf>
    <xf numFmtId="0" fontId="44" fillId="13" borderId="55" xfId="0" applyFont="1" applyFill="1" applyBorder="1" applyAlignment="1">
      <alignment horizontal="center" vertical="center"/>
    </xf>
    <xf numFmtId="0" fontId="44" fillId="13" borderId="58" xfId="0" applyFont="1" applyFill="1" applyBorder="1" applyAlignment="1">
      <alignment horizontal="center" vertical="center"/>
    </xf>
    <xf numFmtId="176" fontId="45" fillId="2" borderId="33" xfId="0" applyNumberFormat="1" applyFont="1" applyFill="1" applyBorder="1" applyAlignment="1">
      <alignment horizontal="center" vertical="center"/>
    </xf>
    <xf numFmtId="176" fontId="45" fillId="0" borderId="33" xfId="0" applyNumberFormat="1" applyFont="1" applyBorder="1" applyAlignment="1" applyProtection="1">
      <alignment horizontal="center" vertical="center"/>
      <protection locked="0"/>
    </xf>
    <xf numFmtId="0" fontId="47" fillId="10" borderId="137" xfId="0" applyFont="1" applyFill="1" applyBorder="1" applyAlignment="1">
      <alignment horizontal="center" vertical="center" wrapText="1"/>
    </xf>
    <xf numFmtId="0" fontId="47" fillId="10" borderId="120" xfId="0" applyFont="1" applyFill="1" applyBorder="1" applyAlignment="1">
      <alignment horizontal="center" vertical="center" wrapText="1"/>
    </xf>
    <xf numFmtId="176" fontId="45" fillId="2" borderId="38" xfId="0" applyNumberFormat="1" applyFont="1" applyFill="1" applyBorder="1" applyAlignment="1">
      <alignment horizontal="center" vertical="center"/>
    </xf>
    <xf numFmtId="176" fontId="45" fillId="0" borderId="38" xfId="0" applyNumberFormat="1" applyFont="1" applyBorder="1" applyAlignment="1" applyProtection="1">
      <alignment horizontal="center" vertical="center"/>
      <protection locked="0"/>
    </xf>
    <xf numFmtId="0" fontId="47" fillId="8" borderId="24" xfId="0" applyFont="1" applyFill="1" applyBorder="1" applyAlignment="1">
      <alignment horizontal="center" vertical="center" wrapText="1"/>
    </xf>
    <xf numFmtId="0" fontId="47" fillId="8" borderId="130" xfId="0" applyFont="1" applyFill="1" applyBorder="1" applyAlignment="1">
      <alignment horizontal="center" vertical="center" wrapText="1"/>
    </xf>
    <xf numFmtId="0" fontId="47" fillId="8" borderId="130" xfId="0" applyFont="1" applyFill="1" applyBorder="1" applyAlignment="1">
      <alignment horizontal="center" vertical="center"/>
    </xf>
    <xf numFmtId="0" fontId="47" fillId="8" borderId="145" xfId="0" applyFont="1" applyFill="1" applyBorder="1" applyAlignment="1">
      <alignment horizontal="center" vertical="center" wrapText="1"/>
    </xf>
    <xf numFmtId="0" fontId="47" fillId="8" borderId="133" xfId="0" applyFont="1" applyFill="1" applyBorder="1" applyAlignment="1">
      <alignment horizontal="center" vertical="center"/>
    </xf>
    <xf numFmtId="0" fontId="47" fillId="48" borderId="120" xfId="0" applyFont="1" applyFill="1" applyBorder="1" applyAlignment="1">
      <alignment horizontal="center" vertical="center" wrapText="1"/>
    </xf>
    <xf numFmtId="0" fontId="47" fillId="48" borderId="120" xfId="0" applyFont="1" applyFill="1" applyBorder="1" applyAlignment="1">
      <alignment horizontal="center" vertical="center"/>
    </xf>
    <xf numFmtId="0" fontId="47" fillId="48" borderId="123" xfId="0" applyFont="1" applyFill="1" applyBorder="1" applyAlignment="1">
      <alignment horizontal="center" vertical="center" wrapText="1"/>
    </xf>
    <xf numFmtId="0" fontId="47" fillId="48" borderId="123" xfId="0" applyFont="1" applyFill="1" applyBorder="1" applyAlignment="1">
      <alignment horizontal="center" vertical="center"/>
    </xf>
    <xf numFmtId="0" fontId="47" fillId="9" borderId="24" xfId="0" applyFont="1" applyFill="1" applyBorder="1" applyAlignment="1">
      <alignment horizontal="center" vertical="center" wrapText="1"/>
    </xf>
    <xf numFmtId="0" fontId="47" fillId="9" borderId="18" xfId="0" applyFont="1" applyFill="1" applyBorder="1" applyAlignment="1">
      <alignment horizontal="center" vertical="center" wrapText="1"/>
    </xf>
    <xf numFmtId="0" fontId="47" fillId="9" borderId="18" xfId="0" applyFont="1" applyFill="1" applyBorder="1" applyAlignment="1">
      <alignment horizontal="center" vertical="center"/>
    </xf>
    <xf numFmtId="0" fontId="47" fillId="9" borderId="145" xfId="0" applyFont="1" applyFill="1" applyBorder="1" applyAlignment="1">
      <alignment horizontal="center" vertical="center" wrapText="1"/>
    </xf>
    <xf numFmtId="0" fontId="47" fillId="9" borderId="128" xfId="0" applyFont="1" applyFill="1" applyBorder="1" applyAlignment="1">
      <alignment horizontal="center" vertical="center"/>
    </xf>
    <xf numFmtId="0" fontId="47" fillId="10" borderId="24" xfId="0" applyFont="1" applyFill="1" applyBorder="1" applyAlignment="1">
      <alignment horizontal="center" vertical="center" wrapText="1"/>
    </xf>
    <xf numFmtId="0" fontId="47" fillId="10" borderId="120" xfId="0" applyFont="1" applyFill="1" applyBorder="1" applyAlignment="1">
      <alignment horizontal="center" vertical="center"/>
    </xf>
    <xf numFmtId="0" fontId="47" fillId="10" borderId="145" xfId="0" applyFont="1" applyFill="1" applyBorder="1" applyAlignment="1">
      <alignment horizontal="center" vertical="center" wrapText="1"/>
    </xf>
    <xf numFmtId="0" fontId="47" fillId="10" borderId="123" xfId="0" applyFont="1" applyFill="1" applyBorder="1" applyAlignment="1">
      <alignment horizontal="center" vertical="center"/>
    </xf>
    <xf numFmtId="0" fontId="47" fillId="10" borderId="18" xfId="0" applyFont="1" applyFill="1" applyBorder="1" applyAlignment="1">
      <alignment horizontal="center" vertical="center" wrapText="1"/>
    </xf>
    <xf numFmtId="0" fontId="47" fillId="10" borderId="18" xfId="0" applyFont="1" applyFill="1" applyBorder="1" applyAlignment="1">
      <alignment horizontal="center" vertical="center"/>
    </xf>
    <xf numFmtId="0" fontId="47" fillId="10" borderId="128" xfId="0" applyFont="1" applyFill="1" applyBorder="1" applyAlignment="1">
      <alignment horizontal="center" vertical="center"/>
    </xf>
    <xf numFmtId="0" fontId="47" fillId="11" borderId="120" xfId="0" applyFont="1" applyFill="1" applyBorder="1" applyAlignment="1">
      <alignment horizontal="center" vertical="center" wrapText="1"/>
    </xf>
    <xf numFmtId="0" fontId="47" fillId="11" borderId="120" xfId="0" applyFont="1" applyFill="1" applyBorder="1" applyAlignment="1">
      <alignment horizontal="center" vertical="center"/>
    </xf>
    <xf numFmtId="0" fontId="47" fillId="11" borderId="123" xfId="0" applyFont="1" applyFill="1" applyBorder="1" applyAlignment="1">
      <alignment horizontal="center" vertical="center" wrapText="1"/>
    </xf>
    <xf numFmtId="0" fontId="47" fillId="11" borderId="123" xfId="0" applyFont="1" applyFill="1" applyBorder="1" applyAlignment="1">
      <alignment horizontal="center" vertical="center"/>
    </xf>
    <xf numFmtId="0" fontId="47" fillId="7" borderId="24" xfId="0" applyFont="1" applyFill="1" applyBorder="1" applyAlignment="1">
      <alignment horizontal="center" vertical="center" wrapText="1"/>
    </xf>
    <xf numFmtId="0" fontId="47" fillId="7" borderId="18" xfId="0" applyFont="1" applyFill="1" applyBorder="1" applyAlignment="1">
      <alignment horizontal="center" vertical="center" wrapText="1"/>
    </xf>
    <xf numFmtId="0" fontId="47" fillId="7" borderId="18" xfId="0" applyFont="1" applyFill="1" applyBorder="1" applyAlignment="1">
      <alignment horizontal="center" vertical="center"/>
    </xf>
    <xf numFmtId="0" fontId="47" fillId="7" borderId="145" xfId="0" applyFont="1" applyFill="1" applyBorder="1" applyAlignment="1">
      <alignment horizontal="center" vertical="center" wrapText="1"/>
    </xf>
    <xf numFmtId="0" fontId="47" fillId="7" borderId="128" xfId="0" applyFont="1" applyFill="1" applyBorder="1" applyAlignment="1">
      <alignment horizontal="center" vertical="center"/>
    </xf>
    <xf numFmtId="0" fontId="47" fillId="10" borderId="140" xfId="0" applyFont="1" applyFill="1" applyBorder="1" applyAlignment="1">
      <alignment horizontal="center" vertical="center" wrapText="1"/>
    </xf>
    <xf numFmtId="0" fontId="47" fillId="11" borderId="133" xfId="0" applyFont="1" applyFill="1" applyBorder="1" applyAlignment="1">
      <alignment horizontal="center" vertical="center"/>
    </xf>
    <xf numFmtId="0" fontId="47" fillId="11" borderId="130" xfId="0" applyFont="1" applyFill="1" applyBorder="1" applyAlignment="1">
      <alignment horizontal="center" vertical="center" wrapText="1"/>
    </xf>
    <xf numFmtId="0" fontId="47" fillId="11" borderId="130" xfId="0" applyFont="1" applyFill="1" applyBorder="1" applyAlignment="1">
      <alignment horizontal="center" vertical="center"/>
    </xf>
    <xf numFmtId="0" fontId="47" fillId="10" borderId="123" xfId="0" applyFont="1" applyFill="1" applyBorder="1" applyAlignment="1">
      <alignment horizontal="center" vertical="center" wrapText="1"/>
    </xf>
    <xf numFmtId="0" fontId="47" fillId="0" borderId="145" xfId="0" applyFont="1" applyBorder="1" applyAlignment="1">
      <alignment horizontal="center" vertical="center" wrapText="1"/>
    </xf>
    <xf numFmtId="0" fontId="47" fillId="0" borderId="128" xfId="0" applyFont="1" applyBorder="1" applyAlignment="1">
      <alignment horizontal="center" vertical="center"/>
    </xf>
    <xf numFmtId="0" fontId="47" fillId="0" borderId="24" xfId="0" applyFont="1" applyBorder="1" applyAlignment="1">
      <alignment horizontal="center" vertical="center" wrapText="1"/>
    </xf>
    <xf numFmtId="0" fontId="47" fillId="0" borderId="18" xfId="0" applyFont="1" applyBorder="1" applyAlignment="1">
      <alignment horizontal="center" vertical="center" wrapText="1"/>
    </xf>
    <xf numFmtId="0" fontId="47" fillId="0" borderId="18" xfId="0" applyFont="1" applyBorder="1" applyAlignment="1">
      <alignment horizontal="center" vertical="center"/>
    </xf>
    <xf numFmtId="0" fontId="47" fillId="0" borderId="140" xfId="0" applyFont="1" applyBorder="1" applyAlignment="1">
      <alignment horizontal="center" vertical="center" wrapText="1"/>
    </xf>
    <xf numFmtId="0" fontId="47" fillId="0" borderId="123" xfId="0" applyFont="1" applyBorder="1" applyAlignment="1">
      <alignment horizontal="center" vertical="center"/>
    </xf>
    <xf numFmtId="0" fontId="47" fillId="0" borderId="137" xfId="0" applyFont="1" applyBorder="1" applyAlignment="1">
      <alignment horizontal="center" vertical="center" wrapText="1"/>
    </xf>
    <xf numFmtId="0" fontId="47" fillId="0" borderId="120" xfId="0" applyFont="1" applyBorder="1" applyAlignment="1">
      <alignment horizontal="center" vertical="center" wrapText="1"/>
    </xf>
    <xf numFmtId="0" fontId="47" fillId="0" borderId="120" xfId="0" applyFont="1" applyBorder="1" applyAlignment="1">
      <alignment horizontal="center" vertical="center"/>
    </xf>
    <xf numFmtId="0" fontId="47" fillId="11" borderId="24" xfId="0" applyFont="1" applyFill="1" applyBorder="1" applyAlignment="1">
      <alignment horizontal="center" vertical="center" wrapText="1"/>
    </xf>
    <xf numFmtId="0" fontId="47" fillId="11" borderId="145" xfId="0" applyFont="1" applyFill="1" applyBorder="1" applyAlignment="1">
      <alignment horizontal="center" vertical="center" wrapText="1"/>
    </xf>
    <xf numFmtId="0" fontId="47" fillId="11" borderId="18" xfId="0" applyFont="1" applyFill="1" applyBorder="1" applyAlignment="1">
      <alignment horizontal="center" vertical="center" wrapText="1"/>
    </xf>
    <xf numFmtId="0" fontId="47" fillId="11" borderId="18" xfId="0" applyFont="1" applyFill="1" applyBorder="1" applyAlignment="1">
      <alignment horizontal="center" vertical="center"/>
    </xf>
    <xf numFmtId="0" fontId="47" fillId="11" borderId="128" xfId="0" applyFont="1" applyFill="1" applyBorder="1" applyAlignment="1">
      <alignment horizontal="center" vertical="center"/>
    </xf>
    <xf numFmtId="0" fontId="47" fillId="8" borderId="18" xfId="0" applyFont="1" applyFill="1" applyBorder="1" applyAlignment="1">
      <alignment horizontal="center" vertical="center"/>
    </xf>
    <xf numFmtId="0" fontId="47" fillId="8" borderId="128" xfId="0" applyFont="1" applyFill="1" applyBorder="1" applyAlignment="1">
      <alignment horizontal="center" vertical="center"/>
    </xf>
    <xf numFmtId="0" fontId="47" fillId="8" borderId="137" xfId="0" applyFont="1" applyFill="1" applyBorder="1" applyAlignment="1">
      <alignment horizontal="center" vertical="center" wrapText="1"/>
    </xf>
    <xf numFmtId="0" fontId="47" fillId="8" borderId="140" xfId="0" applyFont="1" applyFill="1" applyBorder="1" applyAlignment="1">
      <alignment horizontal="center" vertical="center" wrapText="1"/>
    </xf>
    <xf numFmtId="0" fontId="47" fillId="9" borderId="120" xfId="0" applyFont="1" applyFill="1" applyBorder="1" applyAlignment="1">
      <alignment horizontal="center" vertical="center" wrapText="1"/>
    </xf>
    <xf numFmtId="0" fontId="47" fillId="9" borderId="123" xfId="0" applyFont="1" applyFill="1" applyBorder="1" applyAlignment="1">
      <alignment horizontal="center" vertical="center" wrapText="1"/>
    </xf>
    <xf numFmtId="0" fontId="47" fillId="8" borderId="18" xfId="0" applyFont="1" applyFill="1" applyBorder="1" applyAlignment="1">
      <alignment horizontal="center" vertical="center" wrapText="1"/>
    </xf>
    <xf numFmtId="0" fontId="47" fillId="10" borderId="133" xfId="0" applyFont="1" applyFill="1" applyBorder="1" applyAlignment="1">
      <alignment horizontal="center" vertical="center"/>
    </xf>
    <xf numFmtId="0" fontId="47" fillId="10" borderId="130" xfId="0" applyFont="1" applyFill="1" applyBorder="1" applyAlignment="1">
      <alignment horizontal="center" vertical="center" wrapText="1"/>
    </xf>
    <xf numFmtId="0" fontId="47" fillId="10" borderId="130" xfId="0" applyFont="1" applyFill="1" applyBorder="1" applyAlignment="1">
      <alignment horizontal="center" vertical="center"/>
    </xf>
    <xf numFmtId="0" fontId="47" fillId="11" borderId="137" xfId="0" applyFont="1" applyFill="1" applyBorder="1" applyAlignment="1">
      <alignment horizontal="center" vertical="center" wrapText="1"/>
    </xf>
    <xf numFmtId="0" fontId="47" fillId="7" borderId="133" xfId="0" applyFont="1" applyFill="1" applyBorder="1" applyAlignment="1">
      <alignment horizontal="center" vertical="center"/>
    </xf>
    <xf numFmtId="0" fontId="47" fillId="11" borderId="140" xfId="0" applyFont="1" applyFill="1" applyBorder="1" applyAlignment="1">
      <alignment horizontal="center" vertical="center" wrapText="1"/>
    </xf>
    <xf numFmtId="0" fontId="47" fillId="7" borderId="130" xfId="0" applyFont="1" applyFill="1" applyBorder="1" applyAlignment="1">
      <alignment horizontal="center" vertical="center" wrapText="1"/>
    </xf>
    <xf numFmtId="0" fontId="47" fillId="7" borderId="130" xfId="0" applyFont="1" applyFill="1" applyBorder="1" applyAlignment="1">
      <alignment horizontal="center" vertical="center"/>
    </xf>
    <xf numFmtId="0" fontId="47" fillId="9" borderId="137" xfId="0" applyFont="1" applyFill="1" applyBorder="1" applyAlignment="1">
      <alignment horizontal="center" vertical="center" wrapText="1"/>
    </xf>
    <xf numFmtId="0" fontId="47" fillId="9" borderId="120" xfId="0" applyFont="1" applyFill="1" applyBorder="1" applyAlignment="1">
      <alignment horizontal="center" vertical="center"/>
    </xf>
    <xf numFmtId="0" fontId="47" fillId="9" borderId="140" xfId="0" applyFont="1" applyFill="1" applyBorder="1" applyAlignment="1">
      <alignment horizontal="center" vertical="center" wrapText="1"/>
    </xf>
    <xf numFmtId="0" fontId="47" fillId="9" borderId="123" xfId="0" applyFont="1" applyFill="1" applyBorder="1" applyAlignment="1">
      <alignment horizontal="center" vertical="center"/>
    </xf>
    <xf numFmtId="0" fontId="47" fillId="9" borderId="133" xfId="0" applyFont="1" applyFill="1" applyBorder="1" applyAlignment="1">
      <alignment horizontal="center" vertical="center"/>
    </xf>
    <xf numFmtId="0" fontId="47" fillId="9" borderId="130" xfId="0" applyFont="1" applyFill="1" applyBorder="1" applyAlignment="1">
      <alignment horizontal="center" vertical="center" wrapText="1"/>
    </xf>
    <xf numFmtId="0" fontId="47" fillId="9" borderId="130" xfId="0" applyFont="1" applyFill="1" applyBorder="1" applyAlignment="1">
      <alignment horizontal="center" vertical="center"/>
    </xf>
    <xf numFmtId="0" fontId="41" fillId="0" borderId="110" xfId="0" applyFont="1" applyBorder="1" applyAlignment="1" applyProtection="1">
      <alignment horizontal="left" vertical="center" wrapText="1"/>
      <protection locked="0"/>
    </xf>
    <xf numFmtId="0" fontId="41" fillId="0" borderId="111" xfId="0" applyFont="1" applyBorder="1" applyAlignment="1" applyProtection="1">
      <alignment horizontal="left" vertical="center" wrapText="1"/>
      <protection locked="0"/>
    </xf>
    <xf numFmtId="0" fontId="41" fillId="0" borderId="112" xfId="0" applyFont="1" applyBorder="1" applyAlignment="1" applyProtection="1">
      <alignment horizontal="left" vertical="center" wrapText="1"/>
      <protection locked="0"/>
    </xf>
    <xf numFmtId="0" fontId="41" fillId="0" borderId="113" xfId="0" applyFont="1" applyBorder="1" applyAlignment="1" applyProtection="1">
      <alignment horizontal="left" vertical="center" wrapText="1"/>
      <protection locked="0"/>
    </xf>
    <xf numFmtId="0" fontId="41" fillId="0" borderId="0" xfId="0" applyFont="1" applyAlignment="1" applyProtection="1">
      <alignment horizontal="left" vertical="center" wrapText="1"/>
      <protection locked="0"/>
    </xf>
    <xf numFmtId="0" fontId="41" fillId="0" borderId="114" xfId="0" applyFont="1" applyBorder="1" applyAlignment="1" applyProtection="1">
      <alignment horizontal="left" vertical="center" wrapText="1"/>
      <protection locked="0"/>
    </xf>
    <xf numFmtId="0" fontId="41" fillId="0" borderId="107" xfId="0" applyFont="1" applyBorder="1" applyAlignment="1" applyProtection="1">
      <alignment horizontal="left" vertical="center" wrapText="1"/>
      <protection locked="0"/>
    </xf>
    <xf numFmtId="0" fontId="41" fillId="0" borderId="108" xfId="0" applyFont="1" applyBorder="1" applyAlignment="1" applyProtection="1">
      <alignment horizontal="left" vertical="center" wrapText="1"/>
      <protection locked="0"/>
    </xf>
    <xf numFmtId="0" fontId="41" fillId="0" borderId="109" xfId="0" applyFont="1" applyBorder="1" applyAlignment="1" applyProtection="1">
      <alignment horizontal="left" vertical="center" wrapText="1"/>
      <protection locked="0"/>
    </xf>
    <xf numFmtId="0" fontId="62" fillId="6" borderId="107" xfId="1" applyFont="1" applyFill="1" applyBorder="1" applyAlignment="1" applyProtection="1">
      <alignment horizontal="center" vertical="center"/>
      <protection locked="0"/>
    </xf>
    <xf numFmtId="0" fontId="62" fillId="6" borderId="108" xfId="1" applyFont="1" applyFill="1" applyBorder="1" applyAlignment="1" applyProtection="1">
      <alignment horizontal="center" vertical="center"/>
      <protection locked="0"/>
    </xf>
    <xf numFmtId="0" fontId="62" fillId="6" borderId="109" xfId="1" applyFont="1" applyFill="1" applyBorder="1" applyAlignment="1" applyProtection="1">
      <alignment horizontal="center" vertical="center"/>
      <protection locked="0"/>
    </xf>
    <xf numFmtId="0" fontId="38" fillId="47" borderId="272" xfId="0" applyFont="1" applyFill="1" applyBorder="1" applyAlignment="1">
      <alignment horizontal="center" vertical="center"/>
    </xf>
    <xf numFmtId="0" fontId="38" fillId="47" borderId="182" xfId="0" applyFont="1" applyFill="1" applyBorder="1" applyAlignment="1">
      <alignment horizontal="center" vertical="center"/>
    </xf>
    <xf numFmtId="0" fontId="38" fillId="47" borderId="273" xfId="0" applyFont="1" applyFill="1" applyBorder="1" applyAlignment="1">
      <alignment horizontal="center" vertical="center"/>
    </xf>
    <xf numFmtId="0" fontId="36" fillId="15" borderId="0" xfId="0" applyFont="1" applyFill="1" applyAlignment="1">
      <alignment horizontal="center" vertical="center"/>
    </xf>
    <xf numFmtId="0" fontId="44" fillId="13" borderId="5" xfId="0" applyFont="1" applyFill="1" applyBorder="1" applyAlignment="1">
      <alignment horizontal="center" vertical="center"/>
    </xf>
    <xf numFmtId="0" fontId="44" fillId="13" borderId="7" xfId="0" applyFont="1" applyFill="1" applyBorder="1" applyAlignment="1">
      <alignment horizontal="center" vertical="center"/>
    </xf>
    <xf numFmtId="0" fontId="44" fillId="13" borderId="54" xfId="0" applyFont="1" applyFill="1" applyBorder="1" applyAlignment="1">
      <alignment horizontal="center" vertical="center" wrapText="1"/>
    </xf>
    <xf numFmtId="176" fontId="45" fillId="2" borderId="16" xfId="0" applyNumberFormat="1" applyFont="1" applyFill="1" applyBorder="1" applyAlignment="1">
      <alignment horizontal="center" vertical="center"/>
    </xf>
    <xf numFmtId="176" fontId="45" fillId="0" borderId="16" xfId="0" applyNumberFormat="1" applyFont="1" applyBorder="1" applyAlignment="1" applyProtection="1">
      <alignment horizontal="center" vertical="center"/>
      <protection locked="0"/>
    </xf>
    <xf numFmtId="0" fontId="44" fillId="13" borderId="64" xfId="0" applyFont="1" applyFill="1" applyBorder="1" applyAlignment="1">
      <alignment horizontal="center" vertical="center"/>
    </xf>
    <xf numFmtId="0" fontId="44" fillId="13" borderId="67" xfId="0" applyFont="1" applyFill="1" applyBorder="1" applyAlignment="1">
      <alignment horizontal="center" vertical="center"/>
    </xf>
    <xf numFmtId="0" fontId="38" fillId="47" borderId="2" xfId="0" applyFont="1" applyFill="1" applyBorder="1" applyAlignment="1">
      <alignment horizontal="center" vertical="center" wrapText="1"/>
    </xf>
    <xf numFmtId="0" fontId="38" fillId="47" borderId="9" xfId="0" applyFont="1" applyFill="1" applyBorder="1" applyAlignment="1">
      <alignment horizontal="center" vertical="center"/>
    </xf>
    <xf numFmtId="0" fontId="38" fillId="46" borderId="2" xfId="0" applyFont="1" applyFill="1" applyBorder="1" applyAlignment="1">
      <alignment horizontal="center" vertical="center" wrapText="1"/>
    </xf>
    <xf numFmtId="0" fontId="38" fillId="46" borderId="9" xfId="0" applyFont="1" applyFill="1" applyBorder="1" applyAlignment="1">
      <alignment horizontal="center" vertical="center"/>
    </xf>
    <xf numFmtId="0" fontId="44" fillId="13" borderId="12" xfId="0" applyFont="1" applyFill="1" applyBorder="1" applyAlignment="1">
      <alignment horizontal="center" vertical="center"/>
    </xf>
    <xf numFmtId="0" fontId="44" fillId="13" borderId="4" xfId="0" applyFont="1" applyFill="1" applyBorder="1" applyAlignment="1">
      <alignment horizontal="center" vertical="center"/>
    </xf>
    <xf numFmtId="0" fontId="44" fillId="13" borderId="3" xfId="0" applyFont="1" applyFill="1" applyBorder="1" applyAlignment="1">
      <alignment horizontal="center" vertical="center"/>
    </xf>
    <xf numFmtId="0" fontId="44" fillId="13" borderId="115" xfId="0" applyFont="1" applyFill="1" applyBorder="1" applyAlignment="1">
      <alignment horizontal="center" vertical="center"/>
    </xf>
    <xf numFmtId="0" fontId="44" fillId="13" borderId="116" xfId="0" applyFont="1" applyFill="1" applyBorder="1" applyAlignment="1">
      <alignment horizontal="center" vertical="center"/>
    </xf>
    <xf numFmtId="0" fontId="38" fillId="46" borderId="272" xfId="0" applyFont="1" applyFill="1" applyBorder="1" applyAlignment="1">
      <alignment horizontal="center" vertical="center"/>
    </xf>
    <xf numFmtId="0" fontId="38" fillId="46" borderId="182" xfId="0" applyFont="1" applyFill="1" applyBorder="1" applyAlignment="1">
      <alignment horizontal="center" vertical="center"/>
    </xf>
    <xf numFmtId="0" fontId="38" fillId="46" borderId="273" xfId="0" applyFont="1" applyFill="1" applyBorder="1" applyAlignment="1">
      <alignment horizontal="center" vertical="center"/>
    </xf>
    <xf numFmtId="0" fontId="39" fillId="10" borderId="104" xfId="0" applyFont="1" applyFill="1" applyBorder="1" applyAlignment="1">
      <alignment horizontal="center" vertical="center"/>
    </xf>
    <xf numFmtId="0" fontId="39" fillId="10" borderId="105" xfId="0" applyFont="1" applyFill="1" applyBorder="1" applyAlignment="1">
      <alignment horizontal="center" vertical="center"/>
    </xf>
    <xf numFmtId="0" fontId="39" fillId="10" borderId="106" xfId="0" applyFont="1" applyFill="1" applyBorder="1" applyAlignment="1">
      <alignment horizontal="center" vertical="center"/>
    </xf>
    <xf numFmtId="0" fontId="40" fillId="6" borderId="272" xfId="0" applyFont="1" applyFill="1" applyBorder="1" applyAlignment="1">
      <alignment horizontal="center" vertical="center"/>
    </xf>
    <xf numFmtId="0" fontId="40" fillId="6" borderId="182" xfId="0" applyFont="1" applyFill="1" applyBorder="1" applyAlignment="1">
      <alignment horizontal="center" vertical="center"/>
    </xf>
    <xf numFmtId="0" fontId="40" fillId="6" borderId="273" xfId="0" applyFont="1" applyFill="1" applyBorder="1" applyAlignment="1">
      <alignment horizontal="center" vertical="center"/>
    </xf>
    <xf numFmtId="0" fontId="24" fillId="0" borderId="274" xfId="0" applyFont="1" applyBorder="1" applyAlignment="1">
      <alignment horizontal="center" vertical="center"/>
    </xf>
    <xf numFmtId="0" fontId="24" fillId="0" borderId="74" xfId="0" applyFont="1" applyBorder="1" applyAlignment="1">
      <alignment horizontal="center" vertical="center"/>
    </xf>
    <xf numFmtId="0" fontId="24" fillId="0" borderId="86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22" xfId="0" applyFont="1" applyBorder="1" applyAlignment="1">
      <alignment vertical="center"/>
    </xf>
    <xf numFmtId="0" fontId="24" fillId="0" borderId="86" xfId="0" applyFont="1" applyBorder="1" applyAlignment="1">
      <alignment vertical="center"/>
    </xf>
    <xf numFmtId="0" fontId="25" fillId="0" borderId="81" xfId="0" applyFont="1" applyBorder="1" applyAlignment="1">
      <alignment horizontal="center" vertical="center" wrapText="1"/>
    </xf>
    <xf numFmtId="0" fontId="25" fillId="0" borderId="82" xfId="0" applyFont="1" applyBorder="1" applyAlignment="1">
      <alignment horizontal="center" vertical="center" wrapText="1"/>
    </xf>
    <xf numFmtId="0" fontId="25" fillId="0" borderId="84" xfId="0" applyFont="1" applyBorder="1" applyAlignment="1">
      <alignment horizontal="center" vertical="center" wrapText="1"/>
    </xf>
    <xf numFmtId="0" fontId="24" fillId="0" borderId="267" xfId="0" applyFont="1" applyBorder="1" applyAlignment="1">
      <alignment horizontal="center" vertical="center"/>
    </xf>
    <xf numFmtId="0" fontId="24" fillId="0" borderId="184" xfId="0" applyFont="1" applyBorder="1" applyAlignment="1">
      <alignment horizontal="center" vertical="center"/>
    </xf>
    <xf numFmtId="0" fontId="24" fillId="0" borderId="295" xfId="0" applyFont="1" applyBorder="1" applyAlignment="1">
      <alignment horizontal="center" vertical="center"/>
    </xf>
    <xf numFmtId="0" fontId="24" fillId="0" borderId="278" xfId="0" applyFont="1" applyBorder="1" applyAlignment="1">
      <alignment horizontal="center" vertical="center"/>
    </xf>
    <xf numFmtId="0" fontId="24" fillId="0" borderId="282" xfId="0" applyFont="1" applyBorder="1" applyAlignment="1">
      <alignment horizontal="center" vertical="center"/>
    </xf>
    <xf numFmtId="0" fontId="24" fillId="0" borderId="292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 vertical="center"/>
    </xf>
    <xf numFmtId="0" fontId="25" fillId="0" borderId="64" xfId="0" applyFont="1" applyBorder="1" applyAlignment="1">
      <alignment horizontal="center" vertical="center"/>
    </xf>
    <xf numFmtId="0" fontId="25" fillId="0" borderId="168" xfId="0" applyFont="1" applyBorder="1" applyAlignment="1">
      <alignment horizontal="center" vertical="center"/>
    </xf>
    <xf numFmtId="0" fontId="25" fillId="0" borderId="65" xfId="0" applyFont="1" applyBorder="1" applyAlignment="1">
      <alignment horizontal="center" vertical="center"/>
    </xf>
    <xf numFmtId="0" fontId="24" fillId="0" borderId="267" xfId="0" applyFont="1" applyBorder="1" applyAlignment="1">
      <alignment horizontal="center" vertical="center" wrapText="1"/>
    </xf>
    <xf numFmtId="0" fontId="24" fillId="0" borderId="184" xfId="0" applyFont="1" applyBorder="1" applyAlignment="1">
      <alignment horizontal="center" vertical="center" wrapText="1"/>
    </xf>
    <xf numFmtId="0" fontId="24" fillId="0" borderId="295" xfId="0" applyFont="1" applyBorder="1" applyAlignment="1">
      <alignment horizontal="center" vertical="center" wrapText="1"/>
    </xf>
    <xf numFmtId="0" fontId="24" fillId="0" borderId="172" xfId="0" applyFont="1" applyBorder="1" applyAlignment="1">
      <alignment horizontal="center" vertical="center"/>
    </xf>
    <xf numFmtId="0" fontId="24" fillId="0" borderId="70" xfId="0" applyFont="1" applyBorder="1" applyAlignment="1">
      <alignment horizontal="center" vertical="center"/>
    </xf>
    <xf numFmtId="0" fontId="24" fillId="0" borderId="72" xfId="0" applyFont="1" applyBorder="1" applyAlignment="1">
      <alignment horizontal="center" vertical="center"/>
    </xf>
    <xf numFmtId="0" fontId="24" fillId="0" borderId="73" xfId="0" applyFont="1" applyBorder="1" applyAlignment="1">
      <alignment horizontal="center" vertical="center"/>
    </xf>
    <xf numFmtId="0" fontId="24" fillId="0" borderId="77" xfId="0" applyFont="1" applyBorder="1" applyAlignment="1">
      <alignment horizontal="center" vertical="center"/>
    </xf>
    <xf numFmtId="0" fontId="25" fillId="0" borderId="63" xfId="0" applyFont="1" applyBorder="1" applyAlignment="1">
      <alignment horizontal="center" vertical="center" wrapText="1"/>
    </xf>
    <xf numFmtId="0" fontId="25" fillId="0" borderId="66" xfId="0" applyFont="1" applyBorder="1" applyAlignment="1">
      <alignment horizontal="center" vertical="center"/>
    </xf>
    <xf numFmtId="0" fontId="25" fillId="0" borderId="7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readingOrder="1"/>
    </xf>
    <xf numFmtId="0" fontId="31" fillId="0" borderId="90" xfId="0" applyFont="1" applyBorder="1" applyAlignment="1">
      <alignment horizontal="center" vertical="center" readingOrder="1"/>
    </xf>
    <xf numFmtId="0" fontId="31" fillId="0" borderId="32" xfId="0" applyFont="1" applyBorder="1" applyAlignment="1">
      <alignment horizontal="center" vertical="center" readingOrder="1"/>
    </xf>
    <xf numFmtId="0" fontId="31" fillId="0" borderId="92" xfId="0" applyFont="1" applyBorder="1" applyAlignment="1">
      <alignment horizontal="center" vertical="center" readingOrder="1"/>
    </xf>
    <xf numFmtId="0" fontId="31" fillId="0" borderId="55" xfId="0" applyFont="1" applyBorder="1" applyAlignment="1">
      <alignment horizontal="center" vertical="center" readingOrder="1"/>
    </xf>
    <xf numFmtId="0" fontId="31" fillId="0" borderId="165" xfId="0" applyFont="1" applyBorder="1" applyAlignment="1">
      <alignment horizontal="center" vertical="center" readingOrder="1"/>
    </xf>
    <xf numFmtId="0" fontId="30" fillId="0" borderId="34" xfId="0" applyFont="1" applyBorder="1" applyAlignment="1">
      <alignment horizontal="left" vertical="center" readingOrder="1"/>
    </xf>
    <xf numFmtId="0" fontId="30" fillId="0" borderId="36" xfId="0" applyFont="1" applyBorder="1" applyAlignment="1">
      <alignment horizontal="left" vertical="center" readingOrder="1"/>
    </xf>
    <xf numFmtId="0" fontId="24" fillId="69" borderId="0" xfId="0" applyFont="1" applyFill="1" applyAlignment="1">
      <alignment horizontal="center" vertical="center"/>
    </xf>
    <xf numFmtId="0" fontId="25" fillId="69" borderId="104" xfId="0" applyFont="1" applyFill="1" applyBorder="1" applyAlignment="1">
      <alignment horizontal="center" vertical="center"/>
    </xf>
    <xf numFmtId="0" fontId="25" fillId="69" borderId="275" xfId="0" applyFont="1" applyFill="1" applyBorder="1" applyAlignment="1">
      <alignment horizontal="center" vertical="center"/>
    </xf>
    <xf numFmtId="0" fontId="25" fillId="69" borderId="105" xfId="0" applyFont="1" applyFill="1" applyBorder="1" applyAlignment="1">
      <alignment horizontal="center" vertical="center"/>
    </xf>
    <xf numFmtId="0" fontId="25" fillId="69" borderId="106" xfId="0" applyFont="1" applyFill="1" applyBorder="1" applyAlignment="1">
      <alignment horizontal="center" vertical="center"/>
    </xf>
    <xf numFmtId="0" fontId="24" fillId="69" borderId="91" xfId="0" applyFont="1" applyFill="1" applyBorder="1" applyAlignment="1">
      <alignment horizontal="center" vertical="center"/>
    </xf>
    <xf numFmtId="0" fontId="24" fillId="69" borderId="95" xfId="0" applyFont="1" applyFill="1" applyBorder="1" applyAlignment="1">
      <alignment horizontal="center" vertical="center"/>
    </xf>
    <xf numFmtId="0" fontId="24" fillId="69" borderId="279" xfId="0" applyFont="1" applyFill="1" applyBorder="1" applyAlignment="1">
      <alignment horizontal="center" vertical="center"/>
    </xf>
    <xf numFmtId="0" fontId="24" fillId="69" borderId="10" xfId="0" applyFont="1" applyFill="1" applyBorder="1" applyAlignment="1">
      <alignment horizontal="center" vertical="center"/>
    </xf>
    <xf numFmtId="0" fontId="24" fillId="69" borderId="170" xfId="0" applyFont="1" applyFill="1" applyBorder="1" applyAlignment="1">
      <alignment horizontal="center" vertical="center"/>
    </xf>
    <xf numFmtId="0" fontId="24" fillId="69" borderId="281" xfId="0" applyFont="1" applyFill="1" applyBorder="1" applyAlignment="1">
      <alignment horizontal="center" vertical="center"/>
    </xf>
    <xf numFmtId="0" fontId="24" fillId="69" borderId="34" xfId="0" applyFont="1" applyFill="1" applyBorder="1" applyAlignment="1">
      <alignment horizontal="center" vertical="center"/>
    </xf>
    <xf numFmtId="0" fontId="24" fillId="69" borderId="71" xfId="0" applyFont="1" applyFill="1" applyBorder="1" applyAlignment="1">
      <alignment horizontal="center" vertical="center"/>
    </xf>
    <xf numFmtId="0" fontId="24" fillId="69" borderId="283" xfId="0" applyFont="1" applyFill="1" applyBorder="1" applyAlignment="1">
      <alignment horizontal="center" vertical="center"/>
    </xf>
    <xf numFmtId="0" fontId="24" fillId="69" borderId="284" xfId="0" applyFont="1" applyFill="1" applyBorder="1" applyAlignment="1">
      <alignment horizontal="center" vertical="center"/>
    </xf>
    <xf numFmtId="0" fontId="24" fillId="69" borderId="126" xfId="0" applyFont="1" applyFill="1" applyBorder="1" applyAlignment="1">
      <alignment horizontal="center" vertical="center"/>
    </xf>
    <xf numFmtId="0" fontId="89" fillId="69" borderId="285" xfId="0" applyFont="1" applyFill="1" applyBorder="1" applyAlignment="1">
      <alignment horizontal="center" vertical="center"/>
    </xf>
    <xf numFmtId="0" fontId="89" fillId="69" borderId="18" xfId="0" applyFont="1" applyFill="1" applyBorder="1" applyAlignment="1">
      <alignment horizontal="center" vertical="center"/>
    </xf>
    <xf numFmtId="0" fontId="24" fillId="69" borderId="286" xfId="0" applyFont="1" applyFill="1" applyBorder="1" applyAlignment="1">
      <alignment horizontal="center" vertical="center" wrapText="1"/>
    </xf>
    <xf numFmtId="0" fontId="24" fillId="69" borderId="111" xfId="0" applyFont="1" applyFill="1" applyBorder="1" applyAlignment="1">
      <alignment horizontal="center" vertical="center"/>
    </xf>
    <xf numFmtId="0" fontId="24" fillId="69" borderId="112" xfId="0" applyFont="1" applyFill="1" applyBorder="1" applyAlignment="1">
      <alignment horizontal="center" vertical="center"/>
    </xf>
    <xf numFmtId="0" fontId="24" fillId="69" borderId="17" xfId="0" applyFont="1" applyFill="1" applyBorder="1" applyAlignment="1">
      <alignment horizontal="center" vertical="center"/>
    </xf>
    <xf numFmtId="0" fontId="24" fillId="69" borderId="69" xfId="0" applyFont="1" applyFill="1" applyBorder="1" applyAlignment="1">
      <alignment horizontal="center" vertical="center"/>
    </xf>
    <xf numFmtId="0" fontId="24" fillId="69" borderId="287" xfId="0" applyFont="1" applyFill="1" applyBorder="1" applyAlignment="1">
      <alignment horizontal="center" vertical="center"/>
    </xf>
    <xf numFmtId="0" fontId="24" fillId="69" borderId="143" xfId="0" applyFont="1" applyFill="1" applyBorder="1" applyAlignment="1">
      <alignment horizontal="center" vertical="center"/>
    </xf>
    <xf numFmtId="0" fontId="91" fillId="69" borderId="285" xfId="0" applyFont="1" applyFill="1" applyBorder="1" applyAlignment="1">
      <alignment horizontal="center" vertical="center"/>
    </xf>
    <xf numFmtId="0" fontId="91" fillId="69" borderId="18" xfId="0" applyFont="1" applyFill="1" applyBorder="1" applyAlignment="1">
      <alignment horizontal="center" vertical="center"/>
    </xf>
    <xf numFmtId="0" fontId="89" fillId="69" borderId="24" xfId="0" applyFont="1" applyFill="1" applyBorder="1" applyAlignment="1">
      <alignment horizontal="center" vertical="center"/>
    </xf>
    <xf numFmtId="0" fontId="24" fillId="69" borderId="23" xfId="0" applyFont="1" applyFill="1" applyBorder="1" applyAlignment="1">
      <alignment horizontal="center" vertical="center" wrapText="1"/>
    </xf>
    <xf numFmtId="0" fontId="24" fillId="69" borderId="87" xfId="0" applyFont="1" applyFill="1" applyBorder="1" applyAlignment="1">
      <alignment horizontal="center" vertical="center"/>
    </xf>
    <xf numFmtId="0" fontId="24" fillId="69" borderId="258" xfId="0" applyFont="1" applyFill="1" applyBorder="1" applyAlignment="1">
      <alignment horizontal="center" vertical="center"/>
    </xf>
    <xf numFmtId="0" fontId="24" fillId="69" borderId="288" xfId="0" applyFont="1" applyFill="1" applyBorder="1" applyAlignment="1">
      <alignment horizontal="center" vertical="center"/>
    </xf>
    <xf numFmtId="0" fontId="25" fillId="69" borderId="110" xfId="0" applyFont="1" applyFill="1" applyBorder="1" applyAlignment="1">
      <alignment horizontal="center" vertical="center"/>
    </xf>
    <xf numFmtId="0" fontId="25" fillId="69" borderId="278" xfId="0" applyFont="1" applyFill="1" applyBorder="1" applyAlignment="1">
      <alignment horizontal="center" vertical="center"/>
    </xf>
    <xf numFmtId="0" fontId="25" fillId="69" borderId="113" xfId="0" applyFont="1" applyFill="1" applyBorder="1" applyAlignment="1">
      <alignment horizontal="center" vertical="center"/>
    </xf>
    <xf numFmtId="0" fontId="25" fillId="69" borderId="282" xfId="0" applyFont="1" applyFill="1" applyBorder="1" applyAlignment="1">
      <alignment horizontal="center" vertical="center"/>
    </xf>
    <xf numFmtId="0" fontId="25" fillId="69" borderId="280" xfId="0" applyFont="1" applyFill="1" applyBorder="1" applyAlignment="1">
      <alignment horizontal="center" vertical="center"/>
    </xf>
    <xf numFmtId="0" fontId="25" fillId="69" borderId="211" xfId="0" applyFont="1" applyFill="1" applyBorder="1" applyAlignment="1">
      <alignment horizontal="center" vertical="center"/>
    </xf>
    <xf numFmtId="0" fontId="89" fillId="69" borderId="13" xfId="0" applyFont="1" applyFill="1" applyBorder="1" applyAlignment="1">
      <alignment horizontal="center" vertical="center"/>
    </xf>
    <xf numFmtId="0" fontId="24" fillId="69" borderId="209" xfId="0" applyFont="1" applyFill="1" applyBorder="1" applyAlignment="1">
      <alignment horizontal="center" vertical="center"/>
    </xf>
    <xf numFmtId="0" fontId="24" fillId="69" borderId="210" xfId="0" applyFont="1" applyFill="1" applyBorder="1" applyAlignment="1">
      <alignment horizontal="center" vertical="center"/>
    </xf>
    <xf numFmtId="0" fontId="24" fillId="69" borderId="289" xfId="0" applyFont="1" applyFill="1" applyBorder="1" applyAlignment="1">
      <alignment horizontal="center" vertical="center"/>
    </xf>
    <xf numFmtId="0" fontId="24" fillId="69" borderId="143" xfId="0" applyFont="1" applyFill="1" applyBorder="1" applyAlignment="1">
      <alignment horizontal="center" vertical="center" wrapText="1"/>
    </xf>
    <xf numFmtId="0" fontId="91" fillId="69" borderId="24" xfId="0" applyFont="1" applyFill="1" applyBorder="1" applyAlignment="1">
      <alignment horizontal="center" vertical="center"/>
    </xf>
    <xf numFmtId="0" fontId="24" fillId="69" borderId="23" xfId="0" applyFont="1" applyFill="1" applyBorder="1" applyAlignment="1">
      <alignment horizontal="center" vertical="center"/>
    </xf>
    <xf numFmtId="0" fontId="25" fillId="69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center" vertical="center"/>
    </xf>
    <xf numFmtId="0" fontId="24" fillId="69" borderId="148" xfId="0" applyFont="1" applyFill="1" applyBorder="1" applyAlignment="1">
      <alignment horizontal="center" vertical="center"/>
    </xf>
    <xf numFmtId="0" fontId="24" fillId="69" borderId="88" xfId="0" applyFont="1" applyFill="1" applyBorder="1" applyAlignment="1">
      <alignment horizontal="center" vertical="center"/>
    </xf>
    <xf numFmtId="0" fontId="24" fillId="69" borderId="293" xfId="0" applyFont="1" applyFill="1" applyBorder="1" applyAlignment="1">
      <alignment horizontal="center" vertical="center"/>
    </xf>
    <xf numFmtId="0" fontId="92" fillId="69" borderId="0" xfId="1" applyFont="1" applyFill="1" applyAlignment="1">
      <alignment horizontal="center" vertical="center"/>
    </xf>
    <xf numFmtId="0" fontId="91" fillId="69" borderId="13" xfId="0" applyFont="1" applyFill="1" applyBorder="1" applyAlignment="1">
      <alignment horizontal="center" vertical="center"/>
    </xf>
    <xf numFmtId="0" fontId="25" fillId="69" borderId="291" xfId="0" applyFont="1" applyFill="1" applyBorder="1" applyAlignment="1">
      <alignment horizontal="center" vertical="center"/>
    </xf>
    <xf numFmtId="0" fontId="25" fillId="69" borderId="292" xfId="0" applyFont="1" applyFill="1" applyBorder="1" applyAlignment="1">
      <alignment horizontal="center" vertical="center"/>
    </xf>
    <xf numFmtId="0" fontId="24" fillId="69" borderId="0" xfId="0" applyFont="1" applyFill="1">
      <alignment vertical="center"/>
    </xf>
    <xf numFmtId="0" fontId="24" fillId="69" borderId="284" xfId="0" applyFont="1" applyFill="1" applyBorder="1" applyAlignment="1">
      <alignment horizontal="center" vertical="center" wrapText="1"/>
    </xf>
    <xf numFmtId="0" fontId="88" fillId="0" borderId="0" xfId="0" applyFont="1" applyAlignment="1">
      <alignment horizontal="center" vertical="center"/>
    </xf>
    <xf numFmtId="0" fontId="88" fillId="0" borderId="88" xfId="0" applyFont="1" applyBorder="1" applyAlignment="1">
      <alignment horizontal="center" vertical="center"/>
    </xf>
    <xf numFmtId="0" fontId="24" fillId="0" borderId="203" xfId="0" applyFont="1" applyBorder="1" applyAlignment="1">
      <alignment horizontal="center" vertical="center"/>
    </xf>
    <xf numFmtId="0" fontId="30" fillId="0" borderId="0" xfId="0" applyFont="1" applyAlignment="1">
      <alignment horizontal="left" vertical="center" readingOrder="1"/>
    </xf>
    <xf numFmtId="0" fontId="25" fillId="69" borderId="0" xfId="0" applyFont="1" applyFill="1" applyAlignment="1">
      <alignment horizontal="center" vertical="center"/>
    </xf>
    <xf numFmtId="0" fontId="25" fillId="69" borderId="108" xfId="0" applyFont="1" applyFill="1" applyBorder="1" applyAlignment="1">
      <alignment horizontal="center" vertical="center"/>
    </xf>
    <xf numFmtId="0" fontId="34" fillId="0" borderId="43" xfId="0" applyFont="1" applyBorder="1" applyAlignment="1">
      <alignment horizontal="center" vertical="center" readingOrder="1"/>
    </xf>
    <xf numFmtId="0" fontId="34" fillId="0" borderId="93" xfId="0" applyFont="1" applyBorder="1" applyAlignment="1">
      <alignment horizontal="center" vertical="center" readingOrder="1"/>
    </xf>
    <xf numFmtId="0" fontId="34" fillId="0" borderId="32" xfId="0" applyFont="1" applyBorder="1" applyAlignment="1">
      <alignment horizontal="center" vertical="center" readingOrder="1"/>
    </xf>
    <xf numFmtId="0" fontId="34" fillId="0" borderId="92" xfId="0" applyFont="1" applyBorder="1" applyAlignment="1">
      <alignment horizontal="center" vertical="center" readingOrder="1"/>
    </xf>
    <xf numFmtId="0" fontId="91" fillId="69" borderId="120" xfId="0" applyFont="1" applyFill="1" applyBorder="1" applyAlignment="1">
      <alignment horizontal="center" vertical="center"/>
    </xf>
    <xf numFmtId="0" fontId="32" fillId="0" borderId="32" xfId="0" applyFont="1" applyBorder="1" applyAlignment="1">
      <alignment horizontal="center" vertical="center" readingOrder="1"/>
    </xf>
    <xf numFmtId="0" fontId="32" fillId="0" borderId="92" xfId="0" applyFont="1" applyBorder="1" applyAlignment="1">
      <alignment horizontal="center" vertical="center" readingOrder="1"/>
    </xf>
    <xf numFmtId="0" fontId="33" fillId="0" borderId="32" xfId="0" applyFont="1" applyBorder="1" applyAlignment="1">
      <alignment horizontal="center" vertical="center" readingOrder="1"/>
    </xf>
    <xf numFmtId="0" fontId="33" fillId="0" borderId="92" xfId="0" applyFont="1" applyBorder="1" applyAlignment="1">
      <alignment horizontal="center" vertical="center" readingOrder="1"/>
    </xf>
    <xf numFmtId="0" fontId="30" fillId="0" borderId="60" xfId="0" applyFont="1" applyBorder="1" applyAlignment="1">
      <alignment horizontal="center" vertical="center" readingOrder="1"/>
    </xf>
    <xf numFmtId="0" fontId="30" fillId="0" borderId="89" xfId="0" applyFont="1" applyBorder="1" applyAlignment="1">
      <alignment horizontal="center" vertical="center" readingOrder="1"/>
    </xf>
    <xf numFmtId="0" fontId="30" fillId="0" borderId="52" xfId="0" applyFont="1" applyBorder="1" applyAlignment="1">
      <alignment horizontal="center" vertical="center" readingOrder="1"/>
    </xf>
    <xf numFmtId="0" fontId="21" fillId="21" borderId="60" xfId="0" applyFont="1" applyFill="1" applyBorder="1" applyAlignment="1">
      <alignment horizontal="center"/>
    </xf>
    <xf numFmtId="0" fontId="21" fillId="21" borderId="52" xfId="0" applyFont="1" applyFill="1" applyBorder="1" applyAlignment="1">
      <alignment horizontal="center"/>
    </xf>
    <xf numFmtId="0" fontId="21" fillId="21" borderId="53" xfId="0" applyFont="1" applyFill="1" applyBorder="1" applyAlignment="1">
      <alignment horizontal="center"/>
    </xf>
    <xf numFmtId="0" fontId="21" fillId="25" borderId="60" xfId="0" applyFont="1" applyFill="1" applyBorder="1" applyAlignment="1">
      <alignment horizontal="center"/>
    </xf>
    <xf numFmtId="0" fontId="21" fillId="25" borderId="52" xfId="0" applyFont="1" applyFill="1" applyBorder="1" applyAlignment="1">
      <alignment horizontal="center"/>
    </xf>
    <xf numFmtId="0" fontId="21" fillId="25" borderId="53" xfId="0" applyFont="1" applyFill="1" applyBorder="1" applyAlignment="1">
      <alignment horizontal="center"/>
    </xf>
    <xf numFmtId="0" fontId="21" fillId="31" borderId="60" xfId="0" applyFont="1" applyFill="1" applyBorder="1" applyAlignment="1">
      <alignment horizontal="center"/>
    </xf>
    <xf numFmtId="0" fontId="21" fillId="31" borderId="52" xfId="0" applyFont="1" applyFill="1" applyBorder="1" applyAlignment="1">
      <alignment horizontal="center"/>
    </xf>
    <xf numFmtId="0" fontId="21" fillId="31" borderId="53" xfId="0" applyFont="1" applyFill="1" applyBorder="1" applyAlignment="1">
      <alignment horizontal="center"/>
    </xf>
    <xf numFmtId="0" fontId="21" fillId="36" borderId="60" xfId="0" applyFont="1" applyFill="1" applyBorder="1" applyAlignment="1">
      <alignment horizontal="center"/>
    </xf>
    <xf numFmtId="0" fontId="21" fillId="36" borderId="52" xfId="0" applyFont="1" applyFill="1" applyBorder="1" applyAlignment="1">
      <alignment horizontal="center"/>
    </xf>
    <xf numFmtId="0" fontId="21" fillId="36" borderId="53" xfId="0" applyFont="1" applyFill="1" applyBorder="1" applyAlignment="1">
      <alignment horizontal="center"/>
    </xf>
    <xf numFmtId="0" fontId="21" fillId="42" borderId="60" xfId="0" applyFont="1" applyFill="1" applyBorder="1" applyAlignment="1">
      <alignment horizontal="center"/>
    </xf>
    <xf numFmtId="0" fontId="21" fillId="42" borderId="52" xfId="0" applyFont="1" applyFill="1" applyBorder="1" applyAlignment="1">
      <alignment horizontal="center"/>
    </xf>
    <xf numFmtId="0" fontId="21" fillId="42" borderId="53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21" fillId="36" borderId="34" xfId="0" applyFont="1" applyFill="1" applyBorder="1" applyAlignment="1">
      <alignment horizontal="center"/>
    </xf>
    <xf numFmtId="0" fontId="22" fillId="0" borderId="86" xfId="0" applyFont="1" applyBorder="1" applyAlignment="1" applyProtection="1">
      <alignment horizontal="center"/>
      <protection locked="0"/>
    </xf>
  </cellXfs>
  <cellStyles count="2">
    <cellStyle name="표준" xfId="0" builtinId="0"/>
    <cellStyle name="하이퍼링크" xfId="1" builtinId="8"/>
  </cellStyles>
  <dxfs count="145"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theme="0"/>
      </font>
    </dxf>
    <dxf>
      <font>
        <color rgb="FF0070C0"/>
      </font>
      <fill>
        <patternFill patternType="solid">
          <bgColor rgb="FF0070C0"/>
        </patternFill>
      </fill>
    </dxf>
    <dxf>
      <font>
        <b val="0"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color rgb="FF0070C0"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 patternType="none">
          <bgColor auto="1"/>
        </patternFill>
      </fill>
    </dxf>
    <dxf>
      <fill>
        <patternFill>
          <bgColor theme="1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auto="1"/>
      </font>
      <fill>
        <patternFill patternType="none">
          <bgColor auto="1"/>
        </patternFill>
      </fill>
    </dxf>
    <dxf>
      <fill>
        <patternFill>
          <bgColor theme="1"/>
        </patternFill>
      </fill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strike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theme="1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auto="1"/>
      </font>
      <fill>
        <patternFill patternType="none">
          <bgColor auto="1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b val="0"/>
        <i val="0"/>
        <strike val="0"/>
      </font>
      <fill>
        <patternFill>
          <bgColor rgb="FF99CCFF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b val="0"/>
        <i val="0"/>
        <strike val="0"/>
      </font>
      <fill>
        <patternFill>
          <bgColor rgb="FF99CCFF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66FF99"/>
        </patternFill>
      </fill>
    </dxf>
    <dxf>
      <font>
        <strike/>
      </font>
    </dxf>
    <dxf>
      <font>
        <b val="0"/>
        <i val="0"/>
        <strike val="0"/>
      </font>
      <fill>
        <patternFill>
          <bgColor rgb="FF99CCFF"/>
        </patternFill>
      </fill>
    </dxf>
    <dxf>
      <font>
        <color auto="1"/>
      </font>
      <fill>
        <patternFill>
          <bgColor theme="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66FF99"/>
        </patternFill>
      </fill>
    </dxf>
    <dxf>
      <font>
        <strike/>
      </font>
    </dxf>
    <dxf>
      <font>
        <b val="0"/>
        <i val="0"/>
        <strike val="0"/>
      </font>
      <fill>
        <patternFill>
          <bgColor rgb="FF99CCFF"/>
        </patternFill>
      </fill>
    </dxf>
    <dxf>
      <font>
        <b/>
        <i val="0"/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</dxfs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en.co.kr/board/lostark/4821/50248" TargetMode="External"/><Relationship Id="rId13" Type="http://schemas.openxmlformats.org/officeDocument/2006/relationships/printerSettings" Target="../printerSettings/printerSettings7.bin"/><Relationship Id="rId3" Type="http://schemas.openxmlformats.org/officeDocument/2006/relationships/hyperlink" Target="https://www.inven.co.kr/board/lostark/5353/133270" TargetMode="External"/><Relationship Id="rId7" Type="http://schemas.openxmlformats.org/officeDocument/2006/relationships/hyperlink" Target="http://www.inven.co.kr/board/lostark/4821/63446" TargetMode="External"/><Relationship Id="rId12" Type="http://schemas.openxmlformats.org/officeDocument/2006/relationships/hyperlink" Target="https://www.inven.co.kr/board/lostark/4821/78306" TargetMode="External"/><Relationship Id="rId2" Type="http://schemas.openxmlformats.org/officeDocument/2006/relationships/hyperlink" Target="http://www.inven.co.kr/board/lostark/4821/54158?name=subject&amp;keyword=%EC%9E%AC%EC%9E%85%EA%B3%A0" TargetMode="External"/><Relationship Id="rId1" Type="http://schemas.openxmlformats.org/officeDocument/2006/relationships/hyperlink" Target="http://www.inven.co.kr/board/lostark/4821/62420" TargetMode="External"/><Relationship Id="rId6" Type="http://schemas.openxmlformats.org/officeDocument/2006/relationships/hyperlink" Target="http://www.inven.co.kr/board/lostark/4821/52598" TargetMode="External"/><Relationship Id="rId11" Type="http://schemas.openxmlformats.org/officeDocument/2006/relationships/hyperlink" Target="http://www.inven.co.kr/board/lostark/4821/66407" TargetMode="External"/><Relationship Id="rId5" Type="http://schemas.openxmlformats.org/officeDocument/2006/relationships/hyperlink" Target="http://www.inven.co.kr/board/lostark/4821/60865" TargetMode="External"/><Relationship Id="rId10" Type="http://schemas.openxmlformats.org/officeDocument/2006/relationships/hyperlink" Target="http://www.inven.co.kr/board/lostark/4821/66407" TargetMode="External"/><Relationship Id="rId4" Type="http://schemas.openxmlformats.org/officeDocument/2006/relationships/hyperlink" Target="http://www.inven.co.kr/board/lostark/4821/10283" TargetMode="External"/><Relationship Id="rId9" Type="http://schemas.openxmlformats.org/officeDocument/2006/relationships/hyperlink" Target="http://www.inven.co.kr/board/lostark/4821/3647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inven.co.kr/board/lostark/4821/70483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www.inven.co.kr/webzine/news/?news=252169&amp;site=lostark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C97F-B285-476A-AD61-7FF72CB06DAB}">
  <sheetPr>
    <tabColor rgb="FFFF0000"/>
  </sheetPr>
  <dimension ref="A1:AE229"/>
  <sheetViews>
    <sheetView showGridLines="0" showRowColHeaders="0" zoomScale="78" zoomScaleNormal="78" workbookViewId="0">
      <pane ySplit="10" topLeftCell="A197" activePane="bottomLeft" state="frozen"/>
      <selection pane="bottomLeft" activeCell="F35" sqref="F35"/>
    </sheetView>
  </sheetViews>
  <sheetFormatPr defaultRowHeight="16.5" x14ac:dyDescent="0.3"/>
  <cols>
    <col min="1" max="1" width="2.625" style="761" customWidth="1"/>
    <col min="2" max="3" width="2.625" style="872" customWidth="1"/>
    <col min="4" max="4" width="11.875" style="872" bestFit="1" customWidth="1"/>
    <col min="5" max="8" width="7.625" style="872" customWidth="1"/>
    <col min="9" max="9" width="4.875" style="872" customWidth="1"/>
    <col min="10" max="11" width="2.625" style="872" customWidth="1"/>
    <col min="12" max="12" width="2.625" style="876" customWidth="1"/>
    <col min="13" max="22" width="14.875" style="922" customWidth="1"/>
    <col min="23" max="23" width="2.625" style="922" customWidth="1"/>
    <col min="24" max="25" width="2.625" style="876" customWidth="1"/>
    <col min="26" max="16384" width="9" style="872"/>
  </cols>
  <sheetData>
    <row r="1" spans="1:25" ht="17.25" thickBot="1" x14ac:dyDescent="0.35">
      <c r="K1" s="873"/>
      <c r="L1" s="874"/>
      <c r="M1" s="875"/>
      <c r="N1" s="875"/>
      <c r="O1" s="875"/>
      <c r="P1" s="875"/>
      <c r="Q1" s="875"/>
      <c r="R1" s="875"/>
      <c r="S1" s="875"/>
      <c r="T1" s="875"/>
      <c r="U1" s="875"/>
      <c r="V1" s="875"/>
      <c r="W1" s="875"/>
      <c r="X1" s="874"/>
    </row>
    <row r="2" spans="1:25" ht="17.25" thickBot="1" x14ac:dyDescent="0.35">
      <c r="B2" s="1683" t="s">
        <v>2225</v>
      </c>
      <c r="C2" s="1684"/>
      <c r="D2" s="1684"/>
      <c r="E2" s="1684"/>
      <c r="F2" s="1684"/>
      <c r="G2" s="1684"/>
      <c r="H2" s="1684"/>
      <c r="I2" s="1685"/>
      <c r="K2" s="873"/>
      <c r="L2" s="877"/>
      <c r="M2" s="878"/>
      <c r="N2" s="878"/>
      <c r="O2" s="878"/>
      <c r="P2" s="878"/>
      <c r="Q2" s="878"/>
      <c r="R2" s="878"/>
      <c r="S2" s="878"/>
      <c r="T2" s="878"/>
      <c r="U2" s="878"/>
      <c r="V2" s="878"/>
      <c r="W2" s="878"/>
      <c r="X2" s="873"/>
    </row>
    <row r="3" spans="1:25" x14ac:dyDescent="0.3">
      <c r="B3" s="1686"/>
      <c r="C3" s="1687"/>
      <c r="D3" s="1687"/>
      <c r="E3" s="1687"/>
      <c r="F3" s="1687"/>
      <c r="G3" s="1687"/>
      <c r="H3" s="1687"/>
      <c r="I3" s="1688"/>
      <c r="K3" s="873"/>
      <c r="L3" s="877"/>
      <c r="M3" s="1692">
        <f>M4/N4</f>
        <v>0</v>
      </c>
      <c r="N3" s="1693"/>
      <c r="O3" s="1694">
        <f>O4/P4</f>
        <v>0</v>
      </c>
      <c r="P3" s="1695"/>
      <c r="Q3" s="1696">
        <f>Q4/R4</f>
        <v>0</v>
      </c>
      <c r="R3" s="1697"/>
      <c r="S3" s="1698">
        <f>S4/T4</f>
        <v>0</v>
      </c>
      <c r="T3" s="1699"/>
      <c r="U3" s="1653">
        <f>U4/V4</f>
        <v>0</v>
      </c>
      <c r="V3" s="1654"/>
      <c r="W3" s="878"/>
      <c r="X3" s="873"/>
    </row>
    <row r="4" spans="1:25" ht="17.25" thickBot="1" x14ac:dyDescent="0.35">
      <c r="B4" s="1686"/>
      <c r="C4" s="1687"/>
      <c r="D4" s="1687"/>
      <c r="E4" s="1687"/>
      <c r="F4" s="1687"/>
      <c r="G4" s="1687"/>
      <c r="H4" s="1687"/>
      <c r="I4" s="1688"/>
      <c r="K4" s="879"/>
      <c r="L4" s="877"/>
      <c r="M4" s="880">
        <f>$E$13</f>
        <v>0</v>
      </c>
      <c r="N4" s="881">
        <f>$G$13</f>
        <v>94</v>
      </c>
      <c r="O4" s="882">
        <f>$E$31</f>
        <v>0</v>
      </c>
      <c r="P4" s="883">
        <f>$G$31</f>
        <v>1238</v>
      </c>
      <c r="Q4" s="884">
        <f>$E$56</f>
        <v>0</v>
      </c>
      <c r="R4" s="885">
        <f>$G$56</f>
        <v>15</v>
      </c>
      <c r="S4" s="886">
        <f>$E$74</f>
        <v>0</v>
      </c>
      <c r="T4" s="887">
        <f>$G$74</f>
        <v>7</v>
      </c>
      <c r="U4" s="888">
        <f>$E$85</f>
        <v>0</v>
      </c>
      <c r="V4" s="889">
        <f>$G$85</f>
        <v>14</v>
      </c>
      <c r="W4" s="878"/>
      <c r="X4" s="879"/>
    </row>
    <row r="5" spans="1:25" x14ac:dyDescent="0.3">
      <c r="B5" s="1686"/>
      <c r="C5" s="1687"/>
      <c r="D5" s="1687"/>
      <c r="E5" s="1687"/>
      <c r="F5" s="1687"/>
      <c r="G5" s="1687"/>
      <c r="H5" s="1687"/>
      <c r="I5" s="1688"/>
      <c r="K5" s="879"/>
      <c r="L5" s="877"/>
      <c r="M5" s="1655">
        <f>M6/N6</f>
        <v>0</v>
      </c>
      <c r="N5" s="1656"/>
      <c r="O5" s="1657">
        <f>O6/P6</f>
        <v>0</v>
      </c>
      <c r="P5" s="1658"/>
      <c r="Q5" s="1659">
        <f>Q6/R6</f>
        <v>0</v>
      </c>
      <c r="R5" s="1660"/>
      <c r="S5" s="1661">
        <f>S6/T6</f>
        <v>0</v>
      </c>
      <c r="T5" s="1662"/>
      <c r="U5" s="1667">
        <f>U6/V6</f>
        <v>0</v>
      </c>
      <c r="V5" s="1668"/>
      <c r="W5" s="878"/>
      <c r="X5" s="879"/>
    </row>
    <row r="6" spans="1:25" ht="17.25" thickBot="1" x14ac:dyDescent="0.35">
      <c r="B6" s="1686"/>
      <c r="C6" s="1687"/>
      <c r="D6" s="1687"/>
      <c r="E6" s="1687"/>
      <c r="F6" s="1687"/>
      <c r="G6" s="1687"/>
      <c r="H6" s="1687"/>
      <c r="I6" s="1688"/>
      <c r="K6" s="879"/>
      <c r="L6" s="877"/>
      <c r="M6" s="890">
        <f>$E$106</f>
        <v>0</v>
      </c>
      <c r="N6" s="891">
        <f>$G$106</f>
        <v>51</v>
      </c>
      <c r="O6" s="892">
        <f>$E$131</f>
        <v>0</v>
      </c>
      <c r="P6" s="893">
        <f>$G$131</f>
        <v>46</v>
      </c>
      <c r="Q6" s="894">
        <f>$E$156</f>
        <v>0</v>
      </c>
      <c r="R6" s="895">
        <f>$G$156</f>
        <v>61</v>
      </c>
      <c r="S6" s="896">
        <f>업적!$I$4</f>
        <v>0</v>
      </c>
      <c r="T6" s="897">
        <f>업적!$K$4</f>
        <v>77</v>
      </c>
      <c r="U6" s="898">
        <f>$E$174</f>
        <v>0</v>
      </c>
      <c r="V6" s="899">
        <v>133</v>
      </c>
      <c r="W6" s="878"/>
      <c r="X6" s="879"/>
    </row>
    <row r="7" spans="1:25" x14ac:dyDescent="0.3">
      <c r="B7" s="1686"/>
      <c r="C7" s="1687"/>
      <c r="D7" s="1687"/>
      <c r="E7" s="1687"/>
      <c r="F7" s="1687"/>
      <c r="G7" s="1687"/>
      <c r="H7" s="1687"/>
      <c r="I7" s="1688"/>
      <c r="K7" s="879"/>
      <c r="L7" s="877"/>
      <c r="M7" s="1700">
        <f>M8/N8</f>
        <v>0</v>
      </c>
      <c r="N7" s="1701"/>
      <c r="O7" s="1702">
        <f>O8/P8</f>
        <v>0</v>
      </c>
      <c r="P7" s="1703"/>
      <c r="Q7" s="1704">
        <f>Q8/R8</f>
        <v>0</v>
      </c>
      <c r="R7" s="1705"/>
      <c r="S7" s="1651">
        <f>S8/T8</f>
        <v>0</v>
      </c>
      <c r="T7" s="1652"/>
      <c r="U7" s="1669">
        <f>U8/V8</f>
        <v>0</v>
      </c>
      <c r="V7" s="1670"/>
      <c r="W7" s="878"/>
      <c r="X7" s="879"/>
    </row>
    <row r="8" spans="1:25" ht="17.25" thickBot="1" x14ac:dyDescent="0.35">
      <c r="B8" s="1689"/>
      <c r="C8" s="1690"/>
      <c r="D8" s="1690"/>
      <c r="E8" s="1690"/>
      <c r="F8" s="1690"/>
      <c r="G8" s="1690"/>
      <c r="H8" s="1690"/>
      <c r="I8" s="1691"/>
      <c r="K8" s="879"/>
      <c r="L8" s="877"/>
      <c r="M8" s="900">
        <f>F187</f>
        <v>0</v>
      </c>
      <c r="N8" s="901">
        <v>200</v>
      </c>
      <c r="O8" s="902">
        <f>F190</f>
        <v>0</v>
      </c>
      <c r="P8" s="903">
        <v>33</v>
      </c>
      <c r="Q8" s="904">
        <f>F193</f>
        <v>0</v>
      </c>
      <c r="R8" s="905">
        <v>66</v>
      </c>
      <c r="S8" s="902">
        <f>E198</f>
        <v>0</v>
      </c>
      <c r="T8" s="903">
        <f>G198</f>
        <v>77</v>
      </c>
      <c r="U8" s="906">
        <f>E201</f>
        <v>0</v>
      </c>
      <c r="V8" s="907">
        <f>G201</f>
        <v>2</v>
      </c>
      <c r="W8" s="878"/>
      <c r="X8" s="879"/>
    </row>
    <row r="9" spans="1:25" x14ac:dyDescent="0.3">
      <c r="K9" s="879"/>
      <c r="L9" s="877"/>
      <c r="M9" s="878"/>
      <c r="N9" s="878"/>
      <c r="O9" s="878"/>
      <c r="P9" s="878"/>
      <c r="Q9" s="878"/>
      <c r="R9" s="878"/>
      <c r="S9" s="878"/>
      <c r="T9" s="878"/>
      <c r="U9" s="878"/>
      <c r="V9" s="878"/>
      <c r="W9" s="878"/>
      <c r="X9" s="879"/>
    </row>
    <row r="10" spans="1:25" x14ac:dyDescent="0.3">
      <c r="B10" s="908"/>
      <c r="C10" s="908"/>
      <c r="D10" s="908"/>
      <c r="E10" s="908"/>
      <c r="F10" s="908"/>
      <c r="G10" s="908"/>
      <c r="H10" s="908"/>
      <c r="I10" s="908"/>
      <c r="J10" s="908"/>
      <c r="K10" s="908"/>
      <c r="L10" s="909"/>
      <c r="M10" s="910"/>
      <c r="N10" s="910"/>
      <c r="O10" s="910"/>
      <c r="P10" s="910"/>
      <c r="Q10" s="910"/>
      <c r="R10" s="910"/>
      <c r="S10" s="910"/>
      <c r="T10" s="910"/>
      <c r="U10" s="910"/>
      <c r="V10" s="910"/>
      <c r="W10" s="910"/>
      <c r="X10" s="909"/>
    </row>
    <row r="11" spans="1:25" ht="17.25" thickBot="1" x14ac:dyDescent="0.35">
      <c r="B11" s="908"/>
      <c r="C11" s="911"/>
      <c r="D11" s="911"/>
      <c r="E11" s="911"/>
      <c r="F11" s="911"/>
      <c r="G11" s="911"/>
      <c r="H11" s="911"/>
      <c r="I11" s="911"/>
      <c r="J11" s="911"/>
      <c r="K11" s="908"/>
      <c r="L11" s="912"/>
      <c r="M11" s="913"/>
      <c r="N11" s="913"/>
      <c r="O11" s="913"/>
      <c r="P11" s="913"/>
      <c r="Q11" s="913"/>
      <c r="R11" s="913"/>
      <c r="S11" s="913"/>
      <c r="T11" s="913"/>
      <c r="U11" s="913"/>
      <c r="V11" s="913"/>
      <c r="W11" s="913"/>
      <c r="X11" s="909"/>
    </row>
    <row r="12" spans="1:25" ht="18" thickTop="1" thickBot="1" x14ac:dyDescent="0.35">
      <c r="B12" s="908"/>
      <c r="C12" s="911"/>
      <c r="D12" s="911"/>
      <c r="E12" s="1671" t="s">
        <v>2024</v>
      </c>
      <c r="F12" s="1672"/>
      <c r="G12" s="1673"/>
      <c r="H12" s="911"/>
      <c r="I12" s="911"/>
      <c r="J12" s="911"/>
      <c r="K12" s="908"/>
      <c r="L12" s="912"/>
      <c r="M12" s="1674">
        <f>$E$13</f>
        <v>0</v>
      </c>
      <c r="N12" s="1675"/>
      <c r="O12" s="1675"/>
      <c r="P12" s="1675"/>
      <c r="Q12" s="1675"/>
      <c r="R12" s="1675"/>
      <c r="S12" s="1675"/>
      <c r="T12" s="1675"/>
      <c r="U12" s="1675"/>
      <c r="V12" s="1676"/>
      <c r="W12" s="913"/>
      <c r="X12" s="909"/>
    </row>
    <row r="13" spans="1:25" s="923" customFormat="1" ht="18" thickBot="1" x14ac:dyDescent="0.35">
      <c r="A13" s="734"/>
      <c r="B13" s="914"/>
      <c r="C13" s="915"/>
      <c r="D13" s="915"/>
      <c r="E13" s="916">
        <f>'마음&amp;모코코'!G4</f>
        <v>0</v>
      </c>
      <c r="F13" s="917" t="s">
        <v>2226</v>
      </c>
      <c r="G13" s="918">
        <f>'마음&amp;모코코'!I4</f>
        <v>94</v>
      </c>
      <c r="H13" s="915"/>
      <c r="I13" s="915"/>
      <c r="J13" s="915"/>
      <c r="K13" s="914"/>
      <c r="L13" s="913"/>
      <c r="M13" s="919">
        <v>5</v>
      </c>
      <c r="N13" s="920">
        <v>10</v>
      </c>
      <c r="O13" s="920">
        <v>15</v>
      </c>
      <c r="P13" s="920">
        <v>20</v>
      </c>
      <c r="Q13" s="920">
        <v>25</v>
      </c>
      <c r="R13" s="920">
        <v>30</v>
      </c>
      <c r="S13" s="920">
        <v>35</v>
      </c>
      <c r="T13" s="920">
        <v>40</v>
      </c>
      <c r="U13" s="920">
        <v>45</v>
      </c>
      <c r="V13" s="921">
        <v>50</v>
      </c>
      <c r="W13" s="913"/>
      <c r="X13" s="910"/>
      <c r="Y13" s="922"/>
    </row>
    <row r="14" spans="1:25" s="923" customFormat="1" x14ac:dyDescent="0.3">
      <c r="A14" s="734"/>
      <c r="B14" s="914"/>
      <c r="C14" s="915"/>
      <c r="D14" s="915"/>
      <c r="E14" s="915"/>
      <c r="F14" s="915"/>
      <c r="G14" s="915"/>
      <c r="H14" s="915"/>
      <c r="I14" s="915"/>
      <c r="J14" s="915"/>
      <c r="K14" s="914"/>
      <c r="L14" s="913"/>
      <c r="M14" s="924" t="s">
        <v>2227</v>
      </c>
      <c r="N14" s="925" t="s">
        <v>2228</v>
      </c>
      <c r="O14" s="925" t="s">
        <v>2229</v>
      </c>
      <c r="P14" s="925" t="s">
        <v>2230</v>
      </c>
      <c r="Q14" s="925" t="s">
        <v>2231</v>
      </c>
      <c r="R14" s="925" t="s">
        <v>2232</v>
      </c>
      <c r="S14" s="925" t="s">
        <v>602</v>
      </c>
      <c r="T14" s="925" t="s">
        <v>2233</v>
      </c>
      <c r="U14" s="925" t="s">
        <v>2234</v>
      </c>
      <c r="V14" s="926" t="s">
        <v>2235</v>
      </c>
      <c r="W14" s="913"/>
      <c r="X14" s="910"/>
      <c r="Y14" s="922"/>
    </row>
    <row r="15" spans="1:25" s="923" customFormat="1" x14ac:dyDescent="0.3">
      <c r="A15" s="734"/>
      <c r="B15" s="914"/>
      <c r="C15" s="915"/>
      <c r="D15" s="915"/>
      <c r="E15" s="915"/>
      <c r="F15" s="915"/>
      <c r="G15" s="915"/>
      <c r="H15" s="915"/>
      <c r="I15" s="915"/>
      <c r="J15" s="915"/>
      <c r="K15" s="914"/>
      <c r="L15" s="913"/>
      <c r="M15" s="919" t="s">
        <v>2236</v>
      </c>
      <c r="N15" s="920" t="s">
        <v>2237</v>
      </c>
      <c r="O15" s="920" t="s">
        <v>2238</v>
      </c>
      <c r="P15" s="920" t="s">
        <v>2239</v>
      </c>
      <c r="Q15" s="920" t="s">
        <v>2240</v>
      </c>
      <c r="R15" s="920" t="s">
        <v>2241</v>
      </c>
      <c r="S15" s="920" t="s">
        <v>2242</v>
      </c>
      <c r="T15" s="920" t="s">
        <v>2243</v>
      </c>
      <c r="U15" s="920" t="s">
        <v>2244</v>
      </c>
      <c r="V15" s="921" t="s">
        <v>2245</v>
      </c>
      <c r="W15" s="913"/>
      <c r="X15" s="910"/>
      <c r="Y15" s="922"/>
    </row>
    <row r="16" spans="1:25" s="923" customFormat="1" x14ac:dyDescent="0.3">
      <c r="A16" s="734"/>
      <c r="B16" s="914"/>
      <c r="C16" s="915"/>
      <c r="D16" s="915"/>
      <c r="E16" s="915"/>
      <c r="F16" s="915"/>
      <c r="G16" s="915"/>
      <c r="H16" s="915"/>
      <c r="I16" s="915"/>
      <c r="J16" s="915"/>
      <c r="K16" s="914"/>
      <c r="L16" s="913"/>
      <c r="M16" s="927"/>
      <c r="N16" s="928"/>
      <c r="O16" s="928"/>
      <c r="P16" s="928"/>
      <c r="Q16" s="928"/>
      <c r="R16" s="928"/>
      <c r="S16" s="928"/>
      <c r="T16" s="928"/>
      <c r="U16" s="928"/>
      <c r="V16" s="929"/>
      <c r="W16" s="913"/>
      <c r="X16" s="910"/>
      <c r="Y16" s="922"/>
    </row>
    <row r="17" spans="1:25" s="923" customFormat="1" x14ac:dyDescent="0.3">
      <c r="A17" s="734"/>
      <c r="B17" s="914"/>
      <c r="C17" s="915"/>
      <c r="D17" s="915"/>
      <c r="E17" s="915"/>
      <c r="F17" s="915"/>
      <c r="G17" s="915"/>
      <c r="H17" s="915"/>
      <c r="I17" s="915"/>
      <c r="J17" s="915"/>
      <c r="K17" s="914"/>
      <c r="L17" s="913"/>
      <c r="M17" s="930" t="s">
        <v>2246</v>
      </c>
      <c r="N17" s="931" t="s">
        <v>2247</v>
      </c>
      <c r="O17" s="931" t="s">
        <v>2248</v>
      </c>
      <c r="P17" s="931" t="s">
        <v>2249</v>
      </c>
      <c r="Q17" s="931" t="s">
        <v>2250</v>
      </c>
      <c r="R17" s="931" t="s">
        <v>2250</v>
      </c>
      <c r="S17" s="931" t="s">
        <v>2247</v>
      </c>
      <c r="T17" s="931" t="s">
        <v>2251</v>
      </c>
      <c r="U17" s="931" t="s">
        <v>2252</v>
      </c>
      <c r="V17" s="932" t="s">
        <v>2253</v>
      </c>
      <c r="W17" s="933"/>
      <c r="X17" s="910"/>
      <c r="Y17" s="922"/>
    </row>
    <row r="18" spans="1:25" s="923" customFormat="1" x14ac:dyDescent="0.3">
      <c r="A18" s="734"/>
      <c r="B18" s="914"/>
      <c r="C18" s="915"/>
      <c r="D18" s="915"/>
      <c r="E18" s="915"/>
      <c r="F18" s="915"/>
      <c r="G18" s="915"/>
      <c r="H18" s="915"/>
      <c r="I18" s="915"/>
      <c r="J18" s="915"/>
      <c r="K18" s="914"/>
      <c r="L18" s="913"/>
      <c r="M18" s="930" t="s">
        <v>2254</v>
      </c>
      <c r="N18" s="931"/>
      <c r="O18" s="931" t="s">
        <v>2255</v>
      </c>
      <c r="P18" s="931" t="s">
        <v>2256</v>
      </c>
      <c r="Q18" s="931"/>
      <c r="R18" s="931"/>
      <c r="S18" s="931"/>
      <c r="T18" s="931" t="s">
        <v>2255</v>
      </c>
      <c r="U18" s="931"/>
      <c r="V18" s="932" t="s">
        <v>2257</v>
      </c>
      <c r="W18" s="913"/>
      <c r="X18" s="910"/>
      <c r="Y18" s="922"/>
    </row>
    <row r="19" spans="1:25" s="923" customFormat="1" ht="17.25" thickBot="1" x14ac:dyDescent="0.35">
      <c r="A19" s="734"/>
      <c r="B19" s="914"/>
      <c r="C19" s="915"/>
      <c r="D19" s="915"/>
      <c r="E19" s="915"/>
      <c r="F19" s="915"/>
      <c r="G19" s="915"/>
      <c r="H19" s="915"/>
      <c r="I19" s="915"/>
      <c r="J19" s="915"/>
      <c r="K19" s="914"/>
      <c r="L19" s="913"/>
      <c r="M19" s="934"/>
      <c r="N19" s="935"/>
      <c r="O19" s="935"/>
      <c r="P19" s="935"/>
      <c r="Q19" s="935"/>
      <c r="R19" s="935"/>
      <c r="S19" s="935"/>
      <c r="T19" s="935" t="s">
        <v>2258</v>
      </c>
      <c r="U19" s="935"/>
      <c r="V19" s="936" t="s">
        <v>2259</v>
      </c>
      <c r="W19" s="913"/>
      <c r="X19" s="910"/>
      <c r="Y19" s="922"/>
    </row>
    <row r="20" spans="1:25" s="923" customFormat="1" x14ac:dyDescent="0.3">
      <c r="A20" s="734"/>
      <c r="B20" s="914"/>
      <c r="C20" s="915"/>
      <c r="D20" s="915"/>
      <c r="E20" s="915"/>
      <c r="F20" s="915"/>
      <c r="G20" s="915"/>
      <c r="H20" s="915"/>
      <c r="I20" s="915"/>
      <c r="J20" s="915"/>
      <c r="K20" s="914"/>
      <c r="L20" s="913"/>
      <c r="M20" s="937">
        <v>55</v>
      </c>
      <c r="N20" s="938">
        <v>60</v>
      </c>
      <c r="O20" s="938">
        <v>65</v>
      </c>
      <c r="P20" s="938">
        <v>70</v>
      </c>
      <c r="Q20" s="938">
        <v>75</v>
      </c>
      <c r="R20" s="938">
        <v>80</v>
      </c>
      <c r="S20" s="938">
        <v>85</v>
      </c>
      <c r="T20" s="938">
        <v>90</v>
      </c>
      <c r="U20" s="938">
        <v>95</v>
      </c>
      <c r="V20" s="939">
        <v>100</v>
      </c>
      <c r="W20" s="913"/>
      <c r="X20" s="910"/>
      <c r="Y20" s="922"/>
    </row>
    <row r="21" spans="1:25" s="923" customFormat="1" x14ac:dyDescent="0.3">
      <c r="A21" s="734"/>
      <c r="B21" s="914"/>
      <c r="C21" s="915"/>
      <c r="D21" s="915"/>
      <c r="E21" s="915"/>
      <c r="F21" s="915"/>
      <c r="G21" s="915"/>
      <c r="H21" s="915"/>
      <c r="I21" s="915"/>
      <c r="J21" s="915"/>
      <c r="K21" s="914"/>
      <c r="L21" s="913"/>
      <c r="M21" s="924" t="s">
        <v>2232</v>
      </c>
      <c r="N21" s="925" t="s">
        <v>2260</v>
      </c>
      <c r="O21" s="925" t="s">
        <v>2261</v>
      </c>
      <c r="P21" s="925" t="s">
        <v>2262</v>
      </c>
      <c r="Q21" s="925" t="s">
        <v>2232</v>
      </c>
      <c r="R21" s="925" t="s">
        <v>2263</v>
      </c>
      <c r="S21" s="925" t="s">
        <v>2260</v>
      </c>
      <c r="T21" s="925" t="s">
        <v>2264</v>
      </c>
      <c r="U21" s="925" t="s">
        <v>2262</v>
      </c>
      <c r="V21" s="940"/>
      <c r="W21" s="913"/>
      <c r="X21" s="910"/>
      <c r="Y21" s="922"/>
    </row>
    <row r="22" spans="1:25" s="923" customFormat="1" x14ac:dyDescent="0.3">
      <c r="A22" s="734"/>
      <c r="B22" s="914"/>
      <c r="C22" s="915"/>
      <c r="D22" s="915"/>
      <c r="E22" s="915"/>
      <c r="F22" s="915"/>
      <c r="G22" s="915"/>
      <c r="H22" s="915"/>
      <c r="I22" s="915"/>
      <c r="J22" s="915"/>
      <c r="K22" s="914"/>
      <c r="L22" s="913"/>
      <c r="M22" s="919" t="s">
        <v>2265</v>
      </c>
      <c r="N22" s="920" t="s">
        <v>2266</v>
      </c>
      <c r="O22" s="920" t="s">
        <v>2267</v>
      </c>
      <c r="P22" s="920" t="s">
        <v>2268</v>
      </c>
      <c r="Q22" s="920" t="s">
        <v>2269</v>
      </c>
      <c r="R22" s="920" t="s">
        <v>2270</v>
      </c>
      <c r="S22" s="920" t="s">
        <v>2271</v>
      </c>
      <c r="T22" s="920" t="s">
        <v>2267</v>
      </c>
      <c r="U22" s="920" t="s">
        <v>2272</v>
      </c>
      <c r="V22" s="941" t="s">
        <v>1731</v>
      </c>
      <c r="W22" s="913"/>
      <c r="X22" s="910"/>
      <c r="Y22" s="922"/>
    </row>
    <row r="23" spans="1:25" s="923" customFormat="1" x14ac:dyDescent="0.3">
      <c r="A23" s="734"/>
      <c r="B23" s="914"/>
      <c r="C23" s="915"/>
      <c r="D23" s="915"/>
      <c r="E23" s="915"/>
      <c r="F23" s="915"/>
      <c r="G23" s="915"/>
      <c r="H23" s="915"/>
      <c r="I23" s="915"/>
      <c r="J23" s="915"/>
      <c r="K23" s="914"/>
      <c r="L23" s="913"/>
      <c r="M23" s="927"/>
      <c r="N23" s="928"/>
      <c r="O23" s="928"/>
      <c r="P23" s="928"/>
      <c r="Q23" s="928"/>
      <c r="R23" s="928" t="s">
        <v>2273</v>
      </c>
      <c r="S23" s="928"/>
      <c r="T23" s="928"/>
      <c r="U23" s="928"/>
      <c r="V23" s="942"/>
      <c r="W23" s="913"/>
      <c r="X23" s="910"/>
      <c r="Y23" s="922"/>
    </row>
    <row r="24" spans="1:25" s="923" customFormat="1" x14ac:dyDescent="0.3">
      <c r="A24" s="734"/>
      <c r="B24" s="914"/>
      <c r="C24" s="915"/>
      <c r="D24" s="915"/>
      <c r="E24" s="915"/>
      <c r="F24" s="915"/>
      <c r="G24" s="915"/>
      <c r="H24" s="915"/>
      <c r="I24" s="915"/>
      <c r="J24" s="915"/>
      <c r="K24" s="914"/>
      <c r="L24" s="913"/>
      <c r="M24" s="930" t="s">
        <v>2250</v>
      </c>
      <c r="N24" s="931" t="s">
        <v>2274</v>
      </c>
      <c r="O24" s="931" t="s">
        <v>2275</v>
      </c>
      <c r="P24" s="931" t="s">
        <v>2276</v>
      </c>
      <c r="Q24" s="931" t="s">
        <v>2250</v>
      </c>
      <c r="R24" s="931" t="s">
        <v>2250</v>
      </c>
      <c r="S24" s="931" t="s">
        <v>2274</v>
      </c>
      <c r="T24" s="931" t="s">
        <v>2277</v>
      </c>
      <c r="U24" s="931" t="s">
        <v>2276</v>
      </c>
      <c r="V24" s="943"/>
      <c r="W24" s="913"/>
      <c r="X24" s="910"/>
      <c r="Y24" s="922"/>
    </row>
    <row r="25" spans="1:25" s="923" customFormat="1" x14ac:dyDescent="0.3">
      <c r="A25" s="734"/>
      <c r="B25" s="914"/>
      <c r="C25" s="915"/>
      <c r="D25" s="915"/>
      <c r="E25" s="915"/>
      <c r="F25" s="915"/>
      <c r="G25" s="915"/>
      <c r="H25" s="915"/>
      <c r="I25" s="915"/>
      <c r="J25" s="915"/>
      <c r="K25" s="914"/>
      <c r="L25" s="913"/>
      <c r="M25" s="930"/>
      <c r="N25" s="931" t="s">
        <v>1751</v>
      </c>
      <c r="O25" s="931" t="s">
        <v>2255</v>
      </c>
      <c r="P25" s="931"/>
      <c r="Q25" s="931"/>
      <c r="R25" s="931"/>
      <c r="S25" s="931" t="s">
        <v>1751</v>
      </c>
      <c r="T25" s="931" t="s">
        <v>2255</v>
      </c>
      <c r="U25" s="931"/>
      <c r="V25" s="943"/>
      <c r="W25" s="913"/>
      <c r="X25" s="910"/>
      <c r="Y25" s="922"/>
    </row>
    <row r="26" spans="1:25" s="923" customFormat="1" ht="17.25" thickBot="1" x14ac:dyDescent="0.35">
      <c r="A26" s="734"/>
      <c r="B26" s="914"/>
      <c r="C26" s="915"/>
      <c r="D26" s="915"/>
      <c r="E26" s="915"/>
      <c r="F26" s="915"/>
      <c r="G26" s="915"/>
      <c r="H26" s="915"/>
      <c r="I26" s="915"/>
      <c r="J26" s="915"/>
      <c r="K26" s="914"/>
      <c r="L26" s="913"/>
      <c r="M26" s="944"/>
      <c r="N26" s="945" t="s">
        <v>2278</v>
      </c>
      <c r="O26" s="945" t="s">
        <v>2258</v>
      </c>
      <c r="P26" s="945"/>
      <c r="Q26" s="945"/>
      <c r="R26" s="945"/>
      <c r="S26" s="945" t="s">
        <v>2279</v>
      </c>
      <c r="T26" s="945" t="s">
        <v>2258</v>
      </c>
      <c r="U26" s="945"/>
      <c r="V26" s="946"/>
      <c r="W26" s="913"/>
      <c r="X26" s="910"/>
      <c r="Y26" s="922"/>
    </row>
    <row r="27" spans="1:25" s="923" customFormat="1" ht="17.25" thickTop="1" x14ac:dyDescent="0.3">
      <c r="A27" s="734"/>
      <c r="B27" s="914"/>
      <c r="C27" s="915"/>
      <c r="D27" s="915"/>
      <c r="E27" s="915"/>
      <c r="F27" s="915"/>
      <c r="G27" s="915"/>
      <c r="H27" s="915"/>
      <c r="I27" s="915"/>
      <c r="J27" s="915"/>
      <c r="K27" s="914"/>
      <c r="L27" s="913"/>
      <c r="M27" s="913"/>
      <c r="N27" s="913"/>
      <c r="O27" s="913"/>
      <c r="P27" s="913"/>
      <c r="Q27" s="913"/>
      <c r="R27" s="913"/>
      <c r="S27" s="913"/>
      <c r="T27" s="913"/>
      <c r="U27" s="913"/>
      <c r="V27" s="913"/>
      <c r="W27" s="913"/>
      <c r="X27" s="910"/>
      <c r="Y27" s="922"/>
    </row>
    <row r="28" spans="1:25" s="923" customFormat="1" x14ac:dyDescent="0.3">
      <c r="A28" s="761"/>
      <c r="B28" s="908"/>
      <c r="C28" s="908"/>
      <c r="D28" s="908"/>
      <c r="E28" s="908"/>
      <c r="F28" s="908"/>
      <c r="G28" s="908"/>
      <c r="H28" s="908"/>
      <c r="I28" s="908"/>
      <c r="J28" s="908"/>
      <c r="K28" s="908"/>
      <c r="L28" s="910"/>
      <c r="M28" s="910"/>
      <c r="N28" s="910"/>
      <c r="O28" s="910"/>
      <c r="P28" s="910"/>
      <c r="Q28" s="910"/>
      <c r="R28" s="910"/>
      <c r="S28" s="910"/>
      <c r="T28" s="910"/>
      <c r="U28" s="910"/>
      <c r="V28" s="910"/>
      <c r="W28" s="910"/>
      <c r="X28" s="910"/>
      <c r="Y28" s="922"/>
    </row>
    <row r="29" spans="1:25" s="923" customFormat="1" ht="17.25" thickBot="1" x14ac:dyDescent="0.35">
      <c r="A29" s="761"/>
      <c r="B29" s="908"/>
      <c r="C29" s="911"/>
      <c r="D29" s="915"/>
      <c r="E29" s="915"/>
      <c r="F29" s="915"/>
      <c r="G29" s="915"/>
      <c r="H29" s="915"/>
      <c r="I29" s="915"/>
      <c r="J29" s="911"/>
      <c r="K29" s="908"/>
      <c r="L29" s="912"/>
      <c r="M29" s="913"/>
      <c r="N29" s="913"/>
      <c r="O29" s="913"/>
      <c r="P29" s="913"/>
      <c r="Q29" s="913"/>
      <c r="R29" s="913"/>
      <c r="S29" s="913"/>
      <c r="T29" s="913"/>
      <c r="U29" s="913"/>
      <c r="V29" s="913"/>
      <c r="W29" s="913"/>
      <c r="X29" s="909"/>
      <c r="Y29" s="922"/>
    </row>
    <row r="30" spans="1:25" s="923" customFormat="1" ht="18" thickTop="1" thickBot="1" x14ac:dyDescent="0.35">
      <c r="A30" s="761"/>
      <c r="B30" s="908"/>
      <c r="C30" s="911"/>
      <c r="D30" s="915"/>
      <c r="E30" s="1677" t="s">
        <v>2026</v>
      </c>
      <c r="F30" s="1678"/>
      <c r="G30" s="1679"/>
      <c r="H30" s="915"/>
      <c r="I30" s="915"/>
      <c r="J30" s="911"/>
      <c r="K30" s="908"/>
      <c r="L30" s="912"/>
      <c r="M30" s="1680">
        <f>$E$31</f>
        <v>0</v>
      </c>
      <c r="N30" s="1681"/>
      <c r="O30" s="1681"/>
      <c r="P30" s="1681"/>
      <c r="Q30" s="1681"/>
      <c r="R30" s="1681"/>
      <c r="S30" s="1681"/>
      <c r="T30" s="1681"/>
      <c r="U30" s="1681"/>
      <c r="V30" s="1682"/>
      <c r="W30" s="913"/>
      <c r="X30" s="909"/>
      <c r="Y30" s="922"/>
    </row>
    <row r="31" spans="1:25" s="923" customFormat="1" ht="18" thickBot="1" x14ac:dyDescent="0.35">
      <c r="A31" s="734"/>
      <c r="B31" s="914"/>
      <c r="C31" s="915"/>
      <c r="D31" s="915"/>
      <c r="E31" s="947">
        <f>SUM(F35:F51)</f>
        <v>0</v>
      </c>
      <c r="F31" s="948" t="s">
        <v>2226</v>
      </c>
      <c r="G31" s="949">
        <f>SUM(E35:E51)</f>
        <v>1238</v>
      </c>
      <c r="H31" s="915"/>
      <c r="I31" s="915"/>
      <c r="J31" s="915"/>
      <c r="K31" s="914"/>
      <c r="L31" s="913"/>
      <c r="M31" s="950">
        <v>50</v>
      </c>
      <c r="N31" s="951">
        <v>100</v>
      </c>
      <c r="O31" s="952">
        <v>150</v>
      </c>
      <c r="P31" s="951">
        <v>200</v>
      </c>
      <c r="Q31" s="952">
        <v>250</v>
      </c>
      <c r="R31" s="952">
        <v>300</v>
      </c>
      <c r="S31" s="952">
        <v>350</v>
      </c>
      <c r="T31" s="952">
        <v>400</v>
      </c>
      <c r="U31" s="952">
        <v>450</v>
      </c>
      <c r="V31" s="953">
        <v>500</v>
      </c>
      <c r="W31" s="913"/>
      <c r="X31" s="909"/>
      <c r="Y31" s="922"/>
    </row>
    <row r="32" spans="1:25" s="923" customFormat="1" ht="17.25" thickBot="1" x14ac:dyDescent="0.35">
      <c r="A32" s="734"/>
      <c r="B32" s="914"/>
      <c r="C32" s="915"/>
      <c r="D32" s="915"/>
      <c r="E32" s="915"/>
      <c r="F32" s="915"/>
      <c r="G32" s="915"/>
      <c r="H32" s="915"/>
      <c r="I32" s="915"/>
      <c r="J32" s="915"/>
      <c r="K32" s="914"/>
      <c r="L32" s="913"/>
      <c r="M32" s="954" t="s">
        <v>2280</v>
      </c>
      <c r="N32" s="955" t="s">
        <v>2281</v>
      </c>
      <c r="O32" s="955" t="s">
        <v>2282</v>
      </c>
      <c r="P32" s="955" t="s">
        <v>2283</v>
      </c>
      <c r="Q32" s="955" t="s">
        <v>2284</v>
      </c>
      <c r="R32" s="955" t="s">
        <v>2285</v>
      </c>
      <c r="S32" s="955" t="s">
        <v>2286</v>
      </c>
      <c r="T32" s="955" t="s">
        <v>2287</v>
      </c>
      <c r="U32" s="955" t="s">
        <v>2288</v>
      </c>
      <c r="V32" s="956" t="s">
        <v>2282</v>
      </c>
      <c r="W32" s="913"/>
      <c r="X32" s="910"/>
      <c r="Y32" s="876"/>
    </row>
    <row r="33" spans="1:25" s="923" customFormat="1" ht="17.25" thickTop="1" x14ac:dyDescent="0.3">
      <c r="A33" s="734"/>
      <c r="B33" s="914"/>
      <c r="C33" s="915"/>
      <c r="D33" s="1625" t="s">
        <v>2289</v>
      </c>
      <c r="E33" s="1627" t="s">
        <v>2290</v>
      </c>
      <c r="F33" s="1628"/>
      <c r="G33" s="1628"/>
      <c r="H33" s="1629"/>
      <c r="I33" s="915"/>
      <c r="J33" s="915"/>
      <c r="K33" s="914"/>
      <c r="L33" s="913"/>
      <c r="M33" s="957"/>
      <c r="N33" s="958" t="s">
        <v>2291</v>
      </c>
      <c r="O33" s="958" t="s">
        <v>2292</v>
      </c>
      <c r="P33" s="958" t="s">
        <v>2236</v>
      </c>
      <c r="Q33" s="958" t="s">
        <v>210</v>
      </c>
      <c r="R33" s="958" t="s">
        <v>2291</v>
      </c>
      <c r="S33" s="958"/>
      <c r="T33" s="958" t="s">
        <v>2293</v>
      </c>
      <c r="U33" s="958" t="s">
        <v>2294</v>
      </c>
      <c r="V33" s="959" t="s">
        <v>2292</v>
      </c>
      <c r="W33" s="913"/>
      <c r="X33" s="910"/>
      <c r="Y33" s="876"/>
    </row>
    <row r="34" spans="1:25" s="923" customFormat="1" ht="17.25" thickBot="1" x14ac:dyDescent="0.35">
      <c r="A34" s="734"/>
      <c r="B34" s="914"/>
      <c r="C34" s="915"/>
      <c r="D34" s="1626"/>
      <c r="E34" s="960" t="s">
        <v>2295</v>
      </c>
      <c r="F34" s="961" t="s">
        <v>2296</v>
      </c>
      <c r="G34" s="962" t="s">
        <v>2297</v>
      </c>
      <c r="H34" s="963" t="s">
        <v>2298</v>
      </c>
      <c r="I34" s="915"/>
      <c r="J34" s="915"/>
      <c r="K34" s="914"/>
      <c r="L34" s="913"/>
      <c r="M34" s="964"/>
      <c r="N34" s="965"/>
      <c r="O34" s="965" t="s">
        <v>84</v>
      </c>
      <c r="P34" s="965"/>
      <c r="Q34" s="965"/>
      <c r="R34" s="965"/>
      <c r="S34" s="965"/>
      <c r="T34" s="965"/>
      <c r="U34" s="965"/>
      <c r="V34" s="966" t="s">
        <v>53</v>
      </c>
      <c r="W34" s="913"/>
      <c r="X34" s="910"/>
      <c r="Y34" s="876"/>
    </row>
    <row r="35" spans="1:25" s="923" customFormat="1" ht="17.25" thickTop="1" x14ac:dyDescent="0.3">
      <c r="A35" s="734"/>
      <c r="B35" s="914"/>
      <c r="C35" s="915"/>
      <c r="D35" s="967" t="s">
        <v>2299</v>
      </c>
      <c r="E35" s="968">
        <v>51</v>
      </c>
      <c r="F35" s="969"/>
      <c r="G35" s="970">
        <f>F35/E35</f>
        <v>0</v>
      </c>
      <c r="H35" s="971">
        <f>E35-F35</f>
        <v>51</v>
      </c>
      <c r="I35" s="915"/>
      <c r="J35" s="915"/>
      <c r="K35" s="914"/>
      <c r="L35" s="913"/>
      <c r="M35" s="972" t="s">
        <v>2248</v>
      </c>
      <c r="N35" s="973" t="s">
        <v>2281</v>
      </c>
      <c r="O35" s="973" t="s">
        <v>2300</v>
      </c>
      <c r="P35" s="973" t="s">
        <v>2283</v>
      </c>
      <c r="Q35" s="973" t="s">
        <v>2248</v>
      </c>
      <c r="R35" s="973" t="s">
        <v>2246</v>
      </c>
      <c r="S35" s="973" t="s">
        <v>2250</v>
      </c>
      <c r="T35" s="973" t="s">
        <v>2301</v>
      </c>
      <c r="U35" s="973" t="s">
        <v>2300</v>
      </c>
      <c r="V35" s="974" t="s">
        <v>2250</v>
      </c>
      <c r="W35" s="913"/>
      <c r="X35" s="910"/>
      <c r="Y35" s="876"/>
    </row>
    <row r="36" spans="1:25" s="923" customFormat="1" x14ac:dyDescent="0.3">
      <c r="A36" s="734"/>
      <c r="B36" s="914"/>
      <c r="C36" s="915"/>
      <c r="D36" s="975" t="s">
        <v>633</v>
      </c>
      <c r="E36" s="976">
        <v>37</v>
      </c>
      <c r="F36" s="969"/>
      <c r="G36" s="977">
        <f>F36/E36</f>
        <v>0</v>
      </c>
      <c r="H36" s="971">
        <f>E36-F36</f>
        <v>37</v>
      </c>
      <c r="I36" s="915"/>
      <c r="J36" s="915"/>
      <c r="K36" s="914"/>
      <c r="L36" s="913"/>
      <c r="M36" s="972"/>
      <c r="N36" s="973" t="s">
        <v>2302</v>
      </c>
      <c r="O36" s="973"/>
      <c r="P36" s="973" t="s">
        <v>2303</v>
      </c>
      <c r="Q36" s="973"/>
      <c r="R36" s="973" t="s">
        <v>2303</v>
      </c>
      <c r="S36" s="973"/>
      <c r="T36" s="973" t="s">
        <v>2304</v>
      </c>
      <c r="U36" s="973"/>
      <c r="V36" s="974"/>
      <c r="W36" s="913"/>
      <c r="X36" s="909"/>
      <c r="Y36" s="876"/>
    </row>
    <row r="37" spans="1:25" s="923" customFormat="1" ht="17.25" thickBot="1" x14ac:dyDescent="0.35">
      <c r="A37" s="734"/>
      <c r="B37" s="914"/>
      <c r="C37" s="915"/>
      <c r="D37" s="975" t="s">
        <v>2305</v>
      </c>
      <c r="E37" s="976">
        <v>71</v>
      </c>
      <c r="F37" s="969"/>
      <c r="G37" s="977">
        <f>F37/E37</f>
        <v>0</v>
      </c>
      <c r="H37" s="971">
        <f>E37-F37</f>
        <v>71</v>
      </c>
      <c r="I37" s="915"/>
      <c r="J37" s="915"/>
      <c r="K37" s="914"/>
      <c r="L37" s="913"/>
      <c r="M37" s="978"/>
      <c r="N37" s="979"/>
      <c r="O37" s="979"/>
      <c r="P37" s="979"/>
      <c r="Q37" s="979"/>
      <c r="R37" s="979"/>
      <c r="S37" s="979"/>
      <c r="T37" s="979"/>
      <c r="U37" s="979"/>
      <c r="V37" s="980"/>
      <c r="W37" s="913"/>
      <c r="X37" s="909"/>
      <c r="Y37" s="876"/>
    </row>
    <row r="38" spans="1:25" s="923" customFormat="1" x14ac:dyDescent="0.3">
      <c r="A38" s="734"/>
      <c r="B38" s="914"/>
      <c r="C38" s="915"/>
      <c r="D38" s="975" t="s">
        <v>2306</v>
      </c>
      <c r="E38" s="976">
        <v>127</v>
      </c>
      <c r="F38" s="969"/>
      <c r="G38" s="977">
        <f>F38/E38</f>
        <v>0</v>
      </c>
      <c r="H38" s="971">
        <f>E38-F38</f>
        <v>127</v>
      </c>
      <c r="I38" s="915"/>
      <c r="J38" s="915"/>
      <c r="K38" s="914"/>
      <c r="L38" s="912"/>
      <c r="M38" s="950">
        <v>550</v>
      </c>
      <c r="N38" s="951">
        <v>600</v>
      </c>
      <c r="O38" s="951">
        <v>650</v>
      </c>
      <c r="P38" s="951">
        <v>700</v>
      </c>
      <c r="Q38" s="951">
        <v>750</v>
      </c>
      <c r="R38" s="951">
        <v>800</v>
      </c>
      <c r="S38" s="951">
        <v>850</v>
      </c>
      <c r="T38" s="951">
        <v>900</v>
      </c>
      <c r="U38" s="951">
        <v>950</v>
      </c>
      <c r="V38" s="981">
        <v>1000</v>
      </c>
      <c r="W38" s="913"/>
      <c r="X38" s="909"/>
      <c r="Y38" s="876"/>
    </row>
    <row r="39" spans="1:25" s="923" customFormat="1" x14ac:dyDescent="0.3">
      <c r="A39" s="734"/>
      <c r="B39" s="914"/>
      <c r="C39" s="915"/>
      <c r="D39" s="975" t="s">
        <v>2270</v>
      </c>
      <c r="E39" s="976">
        <v>0</v>
      </c>
      <c r="F39" s="982">
        <v>0</v>
      </c>
      <c r="G39" s="977">
        <v>0</v>
      </c>
      <c r="H39" s="971">
        <f t="shared" ref="H39:H44" si="0">E39-F39</f>
        <v>0</v>
      </c>
      <c r="I39" s="915"/>
      <c r="J39" s="915"/>
      <c r="K39" s="914"/>
      <c r="L39" s="912"/>
      <c r="M39" s="954" t="s">
        <v>2307</v>
      </c>
      <c r="N39" s="955" t="s">
        <v>2288</v>
      </c>
      <c r="O39" s="955" t="s">
        <v>2284</v>
      </c>
      <c r="P39" s="955" t="s">
        <v>2308</v>
      </c>
      <c r="Q39" s="955" t="s">
        <v>2262</v>
      </c>
      <c r="R39" s="955" t="s">
        <v>2309</v>
      </c>
      <c r="S39" s="955" t="s">
        <v>2282</v>
      </c>
      <c r="T39" s="955" t="s">
        <v>2310</v>
      </c>
      <c r="U39" s="955" t="s">
        <v>2232</v>
      </c>
      <c r="V39" s="956" t="s">
        <v>2263</v>
      </c>
      <c r="W39" s="913"/>
      <c r="X39" s="910"/>
      <c r="Y39" s="876"/>
    </row>
    <row r="40" spans="1:25" s="923" customFormat="1" x14ac:dyDescent="0.3">
      <c r="A40" s="734"/>
      <c r="B40" s="914"/>
      <c r="C40" s="915"/>
      <c r="D40" s="975" t="s">
        <v>2311</v>
      </c>
      <c r="E40" s="976">
        <v>72</v>
      </c>
      <c r="F40" s="969"/>
      <c r="G40" s="977">
        <f t="shared" ref="G40:G47" si="1">F40/E40</f>
        <v>0</v>
      </c>
      <c r="H40" s="971">
        <f t="shared" si="0"/>
        <v>72</v>
      </c>
      <c r="I40" s="915"/>
      <c r="J40" s="915"/>
      <c r="K40" s="914"/>
      <c r="L40" s="913"/>
      <c r="M40" s="957" t="s">
        <v>2312</v>
      </c>
      <c r="N40" s="958" t="s">
        <v>2313</v>
      </c>
      <c r="O40" s="958" t="s">
        <v>134</v>
      </c>
      <c r="P40" s="958" t="s">
        <v>2314</v>
      </c>
      <c r="Q40" s="958" t="s">
        <v>2290</v>
      </c>
      <c r="R40" s="958" t="s">
        <v>2315</v>
      </c>
      <c r="S40" s="958" t="s">
        <v>2292</v>
      </c>
      <c r="T40" s="958" t="s">
        <v>2316</v>
      </c>
      <c r="U40" s="958" t="s">
        <v>2317</v>
      </c>
      <c r="V40" s="959" t="s">
        <v>2318</v>
      </c>
      <c r="W40" s="913"/>
      <c r="X40" s="910"/>
      <c r="Y40" s="876"/>
    </row>
    <row r="41" spans="1:25" x14ac:dyDescent="0.3">
      <c r="A41" s="734"/>
      <c r="B41" s="914"/>
      <c r="C41" s="915"/>
      <c r="D41" s="975" t="s">
        <v>2319</v>
      </c>
      <c r="E41" s="976">
        <v>87</v>
      </c>
      <c r="F41" s="969"/>
      <c r="G41" s="977">
        <f t="shared" si="1"/>
        <v>0</v>
      </c>
      <c r="H41" s="971">
        <f t="shared" si="0"/>
        <v>87</v>
      </c>
      <c r="I41" s="915"/>
      <c r="J41" s="915"/>
      <c r="K41" s="914"/>
      <c r="L41" s="913"/>
      <c r="M41" s="964"/>
      <c r="N41" s="965"/>
      <c r="O41" s="965"/>
      <c r="P41" s="965"/>
      <c r="Q41" s="965" t="s">
        <v>2320</v>
      </c>
      <c r="R41" s="965"/>
      <c r="S41" s="965" t="s">
        <v>31</v>
      </c>
      <c r="T41" s="965"/>
      <c r="U41" s="965"/>
      <c r="V41" s="966"/>
      <c r="W41" s="913"/>
      <c r="X41" s="910"/>
    </row>
    <row r="42" spans="1:25" x14ac:dyDescent="0.3">
      <c r="A42" s="734"/>
      <c r="B42" s="914"/>
      <c r="C42" s="915"/>
      <c r="D42" s="975" t="s">
        <v>2321</v>
      </c>
      <c r="E42" s="976">
        <v>83</v>
      </c>
      <c r="F42" s="969"/>
      <c r="G42" s="977">
        <f t="shared" si="1"/>
        <v>0</v>
      </c>
      <c r="H42" s="971">
        <f t="shared" si="0"/>
        <v>83</v>
      </c>
      <c r="I42" s="915"/>
      <c r="J42" s="915"/>
      <c r="K42" s="914"/>
      <c r="L42" s="913"/>
      <c r="M42" s="972" t="s">
        <v>2322</v>
      </c>
      <c r="N42" s="973" t="s">
        <v>2300</v>
      </c>
      <c r="O42" s="973" t="s">
        <v>2250</v>
      </c>
      <c r="P42" s="973" t="s">
        <v>2323</v>
      </c>
      <c r="Q42" s="973" t="s">
        <v>2276</v>
      </c>
      <c r="R42" s="973" t="s">
        <v>2324</v>
      </c>
      <c r="S42" s="973" t="s">
        <v>2276</v>
      </c>
      <c r="T42" s="973" t="s">
        <v>2325</v>
      </c>
      <c r="U42" s="973" t="s">
        <v>2250</v>
      </c>
      <c r="V42" s="974" t="s">
        <v>2250</v>
      </c>
      <c r="W42" s="913"/>
      <c r="X42" s="910"/>
    </row>
    <row r="43" spans="1:25" x14ac:dyDescent="0.3">
      <c r="A43" s="734"/>
      <c r="B43" s="914"/>
      <c r="C43" s="915"/>
      <c r="D43" s="975" t="s">
        <v>2326</v>
      </c>
      <c r="E43" s="976">
        <v>57</v>
      </c>
      <c r="F43" s="969"/>
      <c r="G43" s="977">
        <f t="shared" si="1"/>
        <v>0</v>
      </c>
      <c r="H43" s="971">
        <f t="shared" si="0"/>
        <v>57</v>
      </c>
      <c r="I43" s="915"/>
      <c r="J43" s="915"/>
      <c r="K43" s="914"/>
      <c r="L43" s="913"/>
      <c r="M43" s="972"/>
      <c r="N43" s="973"/>
      <c r="O43" s="973"/>
      <c r="P43" s="973" t="s">
        <v>1346</v>
      </c>
      <c r="Q43" s="973"/>
      <c r="R43" s="973"/>
      <c r="S43" s="973"/>
      <c r="T43" s="973"/>
      <c r="U43" s="973"/>
      <c r="V43" s="974"/>
      <c r="W43" s="933"/>
      <c r="X43" s="910"/>
    </row>
    <row r="44" spans="1:25" ht="17.25" thickBot="1" x14ac:dyDescent="0.35">
      <c r="A44" s="734"/>
      <c r="B44" s="914"/>
      <c r="C44" s="915"/>
      <c r="D44" s="975" t="s">
        <v>2327</v>
      </c>
      <c r="E44" s="976">
        <v>70</v>
      </c>
      <c r="F44" s="969"/>
      <c r="G44" s="977">
        <f t="shared" si="1"/>
        <v>0</v>
      </c>
      <c r="H44" s="971">
        <f t="shared" si="0"/>
        <v>70</v>
      </c>
      <c r="I44" s="915"/>
      <c r="J44" s="915"/>
      <c r="K44" s="914"/>
      <c r="L44" s="913"/>
      <c r="M44" s="978"/>
      <c r="N44" s="979"/>
      <c r="O44" s="979"/>
      <c r="P44" s="979" t="s">
        <v>2328</v>
      </c>
      <c r="Q44" s="979"/>
      <c r="R44" s="979"/>
      <c r="S44" s="979"/>
      <c r="T44" s="979"/>
      <c r="U44" s="979"/>
      <c r="V44" s="980"/>
      <c r="W44" s="913"/>
      <c r="X44" s="910"/>
    </row>
    <row r="45" spans="1:25" x14ac:dyDescent="0.3">
      <c r="A45" s="734"/>
      <c r="B45" s="914"/>
      <c r="C45" s="915"/>
      <c r="D45" s="975" t="s">
        <v>2329</v>
      </c>
      <c r="E45" s="976">
        <v>70</v>
      </c>
      <c r="F45" s="969"/>
      <c r="G45" s="977">
        <f t="shared" si="1"/>
        <v>0</v>
      </c>
      <c r="H45" s="971">
        <f>E45-F45</f>
        <v>70</v>
      </c>
      <c r="I45" s="915"/>
      <c r="J45" s="915"/>
      <c r="K45" s="914"/>
      <c r="L45" s="913"/>
      <c r="M45" s="950">
        <v>1050</v>
      </c>
      <c r="N45" s="951">
        <v>1100</v>
      </c>
      <c r="O45" s="951">
        <v>1150</v>
      </c>
      <c r="P45" s="951">
        <v>1200</v>
      </c>
      <c r="Q45" s="983">
        <v>1250</v>
      </c>
      <c r="R45" s="983">
        <v>1300</v>
      </c>
      <c r="S45" s="983">
        <v>1350</v>
      </c>
      <c r="T45" s="983">
        <v>1400</v>
      </c>
      <c r="U45" s="983">
        <v>1450</v>
      </c>
      <c r="V45" s="939">
        <v>1500</v>
      </c>
      <c r="W45" s="913"/>
      <c r="X45" s="910"/>
    </row>
    <row r="46" spans="1:25" x14ac:dyDescent="0.3">
      <c r="A46" s="734"/>
      <c r="B46" s="914"/>
      <c r="C46" s="915"/>
      <c r="D46" s="984" t="s">
        <v>835</v>
      </c>
      <c r="E46" s="985">
        <v>70</v>
      </c>
      <c r="F46" s="969"/>
      <c r="G46" s="977">
        <f t="shared" si="1"/>
        <v>0</v>
      </c>
      <c r="H46" s="971">
        <f>E46-F46</f>
        <v>70</v>
      </c>
      <c r="I46" s="915"/>
      <c r="J46" s="915"/>
      <c r="K46" s="914"/>
      <c r="L46" s="913"/>
      <c r="M46" s="954" t="s">
        <v>2284</v>
      </c>
      <c r="N46" s="955" t="s">
        <v>2308</v>
      </c>
      <c r="O46" s="955" t="s">
        <v>2232</v>
      </c>
      <c r="P46" s="955" t="s">
        <v>2309</v>
      </c>
      <c r="Q46" s="986"/>
      <c r="R46" s="986"/>
      <c r="S46" s="986"/>
      <c r="T46" s="986"/>
      <c r="U46" s="986"/>
      <c r="V46" s="940"/>
      <c r="W46" s="913"/>
      <c r="X46" s="910"/>
    </row>
    <row r="47" spans="1:25" x14ac:dyDescent="0.3">
      <c r="A47" s="734"/>
      <c r="B47" s="914"/>
      <c r="C47" s="915"/>
      <c r="D47" s="984" t="s">
        <v>2330</v>
      </c>
      <c r="E47" s="985">
        <v>70</v>
      </c>
      <c r="F47" s="987"/>
      <c r="G47" s="977">
        <f t="shared" si="1"/>
        <v>0</v>
      </c>
      <c r="H47" s="988">
        <f>E47-F47</f>
        <v>70</v>
      </c>
      <c r="I47" s="915"/>
      <c r="J47" s="915"/>
      <c r="K47" s="914"/>
      <c r="L47" s="913"/>
      <c r="M47" s="957" t="s">
        <v>136</v>
      </c>
      <c r="N47" s="958" t="s">
        <v>2331</v>
      </c>
      <c r="O47" s="958" t="s">
        <v>2271</v>
      </c>
      <c r="P47" s="958" t="s">
        <v>175</v>
      </c>
      <c r="Q47" s="989" t="s">
        <v>1731</v>
      </c>
      <c r="R47" s="989" t="s">
        <v>1731</v>
      </c>
      <c r="S47" s="989" t="s">
        <v>1731</v>
      </c>
      <c r="T47" s="989" t="s">
        <v>1731</v>
      </c>
      <c r="U47" s="989" t="s">
        <v>1731</v>
      </c>
      <c r="V47" s="941" t="s">
        <v>1731</v>
      </c>
      <c r="W47" s="913"/>
      <c r="X47" s="910"/>
    </row>
    <row r="48" spans="1:25" x14ac:dyDescent="0.3">
      <c r="A48" s="734"/>
      <c r="B48" s="914"/>
      <c r="C48" s="915"/>
      <c r="D48" s="984" t="s">
        <v>2332</v>
      </c>
      <c r="E48" s="985">
        <v>25</v>
      </c>
      <c r="F48" s="987"/>
      <c r="G48" s="990">
        <f>F48/E48</f>
        <v>0</v>
      </c>
      <c r="H48" s="988">
        <f>E48-F48</f>
        <v>25</v>
      </c>
      <c r="I48" s="915"/>
      <c r="J48" s="915"/>
      <c r="K48" s="914"/>
      <c r="L48" s="913"/>
      <c r="M48" s="964"/>
      <c r="N48" s="965"/>
      <c r="O48" s="965"/>
      <c r="P48" s="965"/>
      <c r="Q48" s="991"/>
      <c r="R48" s="991"/>
      <c r="S48" s="991"/>
      <c r="T48" s="991"/>
      <c r="U48" s="991"/>
      <c r="V48" s="942"/>
      <c r="W48" s="913"/>
      <c r="X48" s="910"/>
    </row>
    <row r="49" spans="2:24" x14ac:dyDescent="0.3">
      <c r="B49" s="914"/>
      <c r="C49" s="915"/>
      <c r="D49" s="992" t="s">
        <v>2333</v>
      </c>
      <c r="E49" s="993" t="s">
        <v>2333</v>
      </c>
      <c r="F49" s="994"/>
      <c r="G49" s="995"/>
      <c r="H49" s="996"/>
      <c r="I49" s="915"/>
      <c r="J49" s="915"/>
      <c r="K49" s="914"/>
      <c r="L49" s="913"/>
      <c r="M49" s="972" t="s">
        <v>2275</v>
      </c>
      <c r="N49" s="973" t="s">
        <v>2323</v>
      </c>
      <c r="O49" s="973" t="s">
        <v>2250</v>
      </c>
      <c r="P49" s="973" t="s">
        <v>2324</v>
      </c>
      <c r="Q49" s="997"/>
      <c r="R49" s="997"/>
      <c r="S49" s="997"/>
      <c r="T49" s="997"/>
      <c r="U49" s="997"/>
      <c r="V49" s="943"/>
      <c r="W49" s="913"/>
      <c r="X49" s="910"/>
    </row>
    <row r="50" spans="2:24" x14ac:dyDescent="0.3">
      <c r="B50" s="914"/>
      <c r="C50" s="915"/>
      <c r="D50" s="992" t="s">
        <v>2333</v>
      </c>
      <c r="E50" s="993" t="s">
        <v>2333</v>
      </c>
      <c r="F50" s="994"/>
      <c r="G50" s="995"/>
      <c r="H50" s="996"/>
      <c r="I50" s="915"/>
      <c r="J50" s="915"/>
      <c r="K50" s="914"/>
      <c r="L50" s="913"/>
      <c r="M50" s="972" t="s">
        <v>2334</v>
      </c>
      <c r="N50" s="973" t="s">
        <v>1317</v>
      </c>
      <c r="O50" s="973"/>
      <c r="P50" s="973"/>
      <c r="Q50" s="997"/>
      <c r="R50" s="997"/>
      <c r="S50" s="997"/>
      <c r="T50" s="997"/>
      <c r="U50" s="997"/>
      <c r="V50" s="943"/>
      <c r="W50" s="913"/>
      <c r="X50" s="910"/>
    </row>
    <row r="51" spans="2:24" ht="17.25" thickBot="1" x14ac:dyDescent="0.35">
      <c r="B51" s="914"/>
      <c r="C51" s="915"/>
      <c r="D51" s="998" t="s">
        <v>1596</v>
      </c>
      <c r="E51" s="999">
        <f>SUM('마음&amp;모코코'!I6)</f>
        <v>348</v>
      </c>
      <c r="F51" s="1000">
        <f>SUM('마음&amp;모코코'!G6)</f>
        <v>0</v>
      </c>
      <c r="G51" s="1001">
        <f>F51/E51</f>
        <v>0</v>
      </c>
      <c r="H51" s="1002">
        <f>E51-F51</f>
        <v>348</v>
      </c>
      <c r="I51" s="915"/>
      <c r="J51" s="915"/>
      <c r="K51" s="914"/>
      <c r="L51" s="913"/>
      <c r="M51" s="1003" t="s">
        <v>2335</v>
      </c>
      <c r="N51" s="1004" t="s">
        <v>2328</v>
      </c>
      <c r="O51" s="1004"/>
      <c r="P51" s="1004"/>
      <c r="Q51" s="1005"/>
      <c r="R51" s="1005"/>
      <c r="S51" s="1005"/>
      <c r="T51" s="1005"/>
      <c r="U51" s="1005"/>
      <c r="V51" s="946"/>
      <c r="W51" s="913"/>
      <c r="X51" s="910"/>
    </row>
    <row r="52" spans="2:24" ht="17.25" thickTop="1" x14ac:dyDescent="0.3">
      <c r="B52" s="914"/>
      <c r="C52" s="915"/>
      <c r="D52" s="1006"/>
      <c r="E52" s="1006"/>
      <c r="F52" s="915"/>
      <c r="G52" s="1006"/>
      <c r="H52" s="915"/>
      <c r="I52" s="915"/>
      <c r="J52" s="915"/>
      <c r="K52" s="914"/>
      <c r="L52" s="913"/>
      <c r="M52" s="913"/>
      <c r="N52" s="913"/>
      <c r="O52" s="913"/>
      <c r="P52" s="913"/>
      <c r="Q52" s="913"/>
      <c r="R52" s="913"/>
      <c r="S52" s="913"/>
      <c r="T52" s="913"/>
      <c r="U52" s="913"/>
      <c r="V52" s="913"/>
      <c r="W52" s="913"/>
      <c r="X52" s="910"/>
    </row>
    <row r="53" spans="2:24" x14ac:dyDescent="0.3">
      <c r="B53" s="908"/>
      <c r="C53" s="908"/>
      <c r="D53" s="908"/>
      <c r="E53" s="908"/>
      <c r="F53" s="908"/>
      <c r="G53" s="908"/>
      <c r="H53" s="908"/>
      <c r="I53" s="908"/>
      <c r="J53" s="908"/>
      <c r="K53" s="908"/>
      <c r="L53" s="909"/>
      <c r="M53" s="910"/>
      <c r="N53" s="910"/>
      <c r="O53" s="910"/>
      <c r="P53" s="910"/>
      <c r="Q53" s="910"/>
      <c r="R53" s="910"/>
      <c r="S53" s="910"/>
      <c r="T53" s="910"/>
      <c r="U53" s="910"/>
      <c r="V53" s="910"/>
      <c r="W53" s="910"/>
      <c r="X53" s="909"/>
    </row>
    <row r="54" spans="2:24" ht="17.25" thickBot="1" x14ac:dyDescent="0.35">
      <c r="B54" s="1007"/>
      <c r="C54" s="1008"/>
      <c r="D54" s="1008"/>
      <c r="E54" s="1008"/>
      <c r="F54" s="1008"/>
      <c r="G54" s="1008"/>
      <c r="H54" s="1008"/>
      <c r="I54" s="1008"/>
      <c r="J54" s="1008"/>
      <c r="K54" s="1007"/>
      <c r="L54" s="1009"/>
      <c r="M54" s="1010"/>
      <c r="N54" s="1010"/>
      <c r="O54" s="1010"/>
      <c r="P54" s="1010"/>
      <c r="Q54" s="1010"/>
      <c r="R54" s="1010"/>
      <c r="S54" s="1010"/>
      <c r="T54" s="1010"/>
      <c r="U54" s="1010"/>
      <c r="V54" s="1010"/>
      <c r="W54" s="1010"/>
      <c r="X54" s="1011"/>
    </row>
    <row r="55" spans="2:24" ht="18" thickTop="1" thickBot="1" x14ac:dyDescent="0.35">
      <c r="B55" s="1007"/>
      <c r="C55" s="1008"/>
      <c r="D55" s="1008"/>
      <c r="E55" s="1630" t="s">
        <v>1973</v>
      </c>
      <c r="F55" s="1631"/>
      <c r="G55" s="1632"/>
      <c r="H55" s="1008"/>
      <c r="I55" s="1008"/>
      <c r="J55" s="1008"/>
      <c r="K55" s="1007"/>
      <c r="L55" s="1009"/>
      <c r="M55" s="1633">
        <f>E56</f>
        <v>0</v>
      </c>
      <c r="N55" s="1634"/>
      <c r="O55" s="1634"/>
      <c r="P55" s="1634"/>
      <c r="Q55" s="1634"/>
      <c r="R55" s="1634"/>
      <c r="S55" s="1634"/>
      <c r="T55" s="1634"/>
      <c r="U55" s="1634"/>
      <c r="V55" s="1635"/>
      <c r="W55" s="1010"/>
      <c r="X55" s="1011"/>
    </row>
    <row r="56" spans="2:24" ht="18" thickBot="1" x14ac:dyDescent="0.35">
      <c r="B56" s="1012"/>
      <c r="C56" s="1013"/>
      <c r="D56" s="1013"/>
      <c r="E56" s="1014">
        <f>'심장&amp;별'!H4</f>
        <v>0</v>
      </c>
      <c r="F56" s="1015" t="s">
        <v>2226</v>
      </c>
      <c r="G56" s="1016">
        <f>'심장&amp;별'!J4</f>
        <v>15</v>
      </c>
      <c r="H56" s="1013"/>
      <c r="I56" s="1013"/>
      <c r="J56" s="1013"/>
      <c r="K56" s="1012"/>
      <c r="L56" s="1010"/>
      <c r="M56" s="1017">
        <v>1</v>
      </c>
      <c r="N56" s="1018">
        <v>2</v>
      </c>
      <c r="O56" s="1018">
        <v>3</v>
      </c>
      <c r="P56" s="1018">
        <v>4</v>
      </c>
      <c r="Q56" s="1018">
        <v>5</v>
      </c>
      <c r="R56" s="1018">
        <v>6</v>
      </c>
      <c r="S56" s="1018">
        <v>7</v>
      </c>
      <c r="T56" s="1018">
        <v>8</v>
      </c>
      <c r="U56" s="1018">
        <v>9</v>
      </c>
      <c r="V56" s="1019">
        <v>10</v>
      </c>
      <c r="W56" s="1010"/>
      <c r="X56" s="1020"/>
    </row>
    <row r="57" spans="2:24" x14ac:dyDescent="0.3">
      <c r="B57" s="1012"/>
      <c r="C57" s="1013"/>
      <c r="D57" s="1013"/>
      <c r="E57" s="1013"/>
      <c r="F57" s="1013"/>
      <c r="G57" s="1013"/>
      <c r="H57" s="1013"/>
      <c r="I57" s="1013"/>
      <c r="J57" s="1013"/>
      <c r="K57" s="1012"/>
      <c r="L57" s="1010"/>
      <c r="M57" s="1021" t="s">
        <v>2285</v>
      </c>
      <c r="N57" s="1022" t="s">
        <v>2336</v>
      </c>
      <c r="O57" s="1022" t="s">
        <v>2337</v>
      </c>
      <c r="P57" s="1022" t="s">
        <v>2338</v>
      </c>
      <c r="Q57" s="1022" t="s">
        <v>2339</v>
      </c>
      <c r="R57" s="1022" t="s">
        <v>2338</v>
      </c>
      <c r="S57" s="1022" t="s">
        <v>2283</v>
      </c>
      <c r="T57" s="1022" t="s">
        <v>2309</v>
      </c>
      <c r="U57" s="1022" t="s">
        <v>2232</v>
      </c>
      <c r="V57" s="1023" t="s">
        <v>2338</v>
      </c>
      <c r="W57" s="1010"/>
      <c r="X57" s="1020"/>
    </row>
    <row r="58" spans="2:24" x14ac:dyDescent="0.3">
      <c r="B58" s="1012"/>
      <c r="C58" s="1013"/>
      <c r="D58" s="1013"/>
      <c r="E58" s="1013"/>
      <c r="F58" s="1013"/>
      <c r="G58" s="1013"/>
      <c r="H58" s="1013"/>
      <c r="I58" s="1013"/>
      <c r="J58" s="1013"/>
      <c r="K58" s="1012"/>
      <c r="L58" s="1010"/>
      <c r="M58" s="1017" t="s">
        <v>2236</v>
      </c>
      <c r="N58" s="1018" t="s">
        <v>2236</v>
      </c>
      <c r="O58" s="1018" t="s">
        <v>2340</v>
      </c>
      <c r="P58" s="1018" t="s">
        <v>2239</v>
      </c>
      <c r="Q58" s="1018" t="s">
        <v>2341</v>
      </c>
      <c r="R58" s="1018" t="s">
        <v>2239</v>
      </c>
      <c r="S58" s="1018" t="s">
        <v>2236</v>
      </c>
      <c r="T58" s="1018" t="s">
        <v>2342</v>
      </c>
      <c r="U58" s="1018" t="s">
        <v>2343</v>
      </c>
      <c r="V58" s="1019" t="s">
        <v>2239</v>
      </c>
      <c r="W58" s="1010"/>
      <c r="X58" s="1020"/>
    </row>
    <row r="59" spans="2:24" x14ac:dyDescent="0.3">
      <c r="B59" s="1012"/>
      <c r="C59" s="1013"/>
      <c r="D59" s="1013"/>
      <c r="E59" s="1013"/>
      <c r="F59" s="1013"/>
      <c r="G59" s="1013"/>
      <c r="H59" s="1013"/>
      <c r="I59" s="1013"/>
      <c r="J59" s="1013"/>
      <c r="K59" s="1012"/>
      <c r="L59" s="1010"/>
      <c r="M59" s="1024"/>
      <c r="N59" s="1025"/>
      <c r="O59" s="1025"/>
      <c r="P59" s="1025"/>
      <c r="Q59" s="1025"/>
      <c r="R59" s="1025"/>
      <c r="S59" s="1025"/>
      <c r="T59" s="1025"/>
      <c r="U59" s="1025"/>
      <c r="V59" s="1026"/>
      <c r="W59" s="1010"/>
      <c r="X59" s="1020"/>
    </row>
    <row r="60" spans="2:24" x14ac:dyDescent="0.3">
      <c r="B60" s="1012"/>
      <c r="C60" s="1013"/>
      <c r="D60" s="1013"/>
      <c r="E60" s="1013"/>
      <c r="F60" s="1013"/>
      <c r="G60" s="1013"/>
      <c r="H60" s="1013"/>
      <c r="I60" s="1013"/>
      <c r="J60" s="1013"/>
      <c r="K60" s="1012"/>
      <c r="L60" s="1010"/>
      <c r="M60" s="1027" t="s">
        <v>2246</v>
      </c>
      <c r="N60" s="1028" t="s">
        <v>2336</v>
      </c>
      <c r="O60" s="1028" t="s">
        <v>2344</v>
      </c>
      <c r="P60" s="1028" t="s">
        <v>2249</v>
      </c>
      <c r="Q60" s="1028" t="s">
        <v>2345</v>
      </c>
      <c r="R60" s="1028" t="s">
        <v>2249</v>
      </c>
      <c r="S60" s="1028" t="s">
        <v>2283</v>
      </c>
      <c r="T60" s="1028" t="s">
        <v>2324</v>
      </c>
      <c r="U60" s="1028" t="s">
        <v>2250</v>
      </c>
      <c r="V60" s="1029" t="s">
        <v>2249</v>
      </c>
      <c r="W60" s="1030"/>
      <c r="X60" s="1020"/>
    </row>
    <row r="61" spans="2:24" x14ac:dyDescent="0.3">
      <c r="B61" s="1012"/>
      <c r="C61" s="1013"/>
      <c r="D61" s="1013"/>
      <c r="E61" s="1013"/>
      <c r="F61" s="1013"/>
      <c r="G61" s="1013"/>
      <c r="H61" s="1013"/>
      <c r="I61" s="1013"/>
      <c r="J61" s="1013"/>
      <c r="K61" s="1012"/>
      <c r="L61" s="1010"/>
      <c r="M61" s="1027" t="s">
        <v>2346</v>
      </c>
      <c r="N61" s="1028" t="s">
        <v>2347</v>
      </c>
      <c r="O61" s="1028" t="s">
        <v>2348</v>
      </c>
      <c r="P61" s="1028" t="s">
        <v>2349</v>
      </c>
      <c r="Q61" s="1028" t="s">
        <v>2350</v>
      </c>
      <c r="R61" s="1028" t="s">
        <v>2349</v>
      </c>
      <c r="S61" s="1028" t="s">
        <v>2346</v>
      </c>
      <c r="T61" s="1028"/>
      <c r="U61" s="1028"/>
      <c r="V61" s="1029" t="s">
        <v>2349</v>
      </c>
      <c r="W61" s="1010"/>
      <c r="X61" s="1020"/>
    </row>
    <row r="62" spans="2:24" ht="17.25" thickBot="1" x14ac:dyDescent="0.35">
      <c r="B62" s="1012"/>
      <c r="C62" s="1013"/>
      <c r="D62" s="1013"/>
      <c r="E62" s="1013"/>
      <c r="F62" s="1013"/>
      <c r="G62" s="1013"/>
      <c r="H62" s="1013"/>
      <c r="I62" s="1013"/>
      <c r="J62" s="1013"/>
      <c r="K62" s="1012"/>
      <c r="L62" s="1010"/>
      <c r="M62" s="1031"/>
      <c r="N62" s="1032"/>
      <c r="O62" s="1032"/>
      <c r="P62" s="1032"/>
      <c r="Q62" s="1032"/>
      <c r="R62" s="1032"/>
      <c r="S62" s="1032"/>
      <c r="T62" s="1032"/>
      <c r="U62" s="1032"/>
      <c r="V62" s="1033"/>
      <c r="W62" s="1010"/>
      <c r="X62" s="1020"/>
    </row>
    <row r="63" spans="2:24" x14ac:dyDescent="0.3">
      <c r="B63" s="1012"/>
      <c r="C63" s="1013"/>
      <c r="D63" s="1013"/>
      <c r="E63" s="1013"/>
      <c r="F63" s="1013"/>
      <c r="G63" s="1013"/>
      <c r="H63" s="1013"/>
      <c r="I63" s="1013"/>
      <c r="J63" s="1013"/>
      <c r="K63" s="1012"/>
      <c r="L63" s="1010"/>
      <c r="M63" s="1034">
        <v>11</v>
      </c>
      <c r="N63" s="1035">
        <v>12</v>
      </c>
      <c r="O63" s="1035">
        <v>13</v>
      </c>
      <c r="P63" s="1035">
        <v>14</v>
      </c>
      <c r="Q63" s="1035">
        <v>15</v>
      </c>
      <c r="R63" s="983">
        <v>16</v>
      </c>
      <c r="S63" s="983">
        <v>17</v>
      </c>
      <c r="T63" s="983">
        <v>18</v>
      </c>
      <c r="U63" s="983">
        <v>19</v>
      </c>
      <c r="V63" s="939">
        <v>20</v>
      </c>
      <c r="W63" s="1010"/>
      <c r="X63" s="1020"/>
    </row>
    <row r="64" spans="2:24" x14ac:dyDescent="0.3">
      <c r="B64" s="1012"/>
      <c r="C64" s="1013"/>
      <c r="D64" s="1013"/>
      <c r="E64" s="1013"/>
      <c r="F64" s="1013"/>
      <c r="G64" s="1013"/>
      <c r="H64" s="1013"/>
      <c r="I64" s="1013"/>
      <c r="J64" s="1013"/>
      <c r="K64" s="1012"/>
      <c r="L64" s="1010"/>
      <c r="M64" s="1021" t="s">
        <v>2232</v>
      </c>
      <c r="N64" s="1022" t="s">
        <v>2338</v>
      </c>
      <c r="O64" s="1022" t="s">
        <v>2351</v>
      </c>
      <c r="P64" s="1022" t="s">
        <v>2352</v>
      </c>
      <c r="Q64" s="1022" t="s">
        <v>2353</v>
      </c>
      <c r="R64" s="986"/>
      <c r="S64" s="986"/>
      <c r="T64" s="986"/>
      <c r="U64" s="986"/>
      <c r="V64" s="1036"/>
      <c r="W64" s="1010"/>
      <c r="X64" s="1020"/>
    </row>
    <row r="65" spans="2:24" x14ac:dyDescent="0.3">
      <c r="B65" s="1012"/>
      <c r="C65" s="1013"/>
      <c r="D65" s="1013"/>
      <c r="E65" s="1013"/>
      <c r="F65" s="1013"/>
      <c r="G65" s="1013"/>
      <c r="H65" s="1013"/>
      <c r="I65" s="1013"/>
      <c r="J65" s="1013"/>
      <c r="K65" s="1012"/>
      <c r="L65" s="1010"/>
      <c r="M65" s="1017" t="s">
        <v>2354</v>
      </c>
      <c r="N65" s="1018" t="s">
        <v>2239</v>
      </c>
      <c r="O65" s="1018" t="s">
        <v>2341</v>
      </c>
      <c r="P65" s="1018" t="s">
        <v>2340</v>
      </c>
      <c r="Q65" s="1018" t="s">
        <v>2355</v>
      </c>
      <c r="R65" s="989" t="s">
        <v>1731</v>
      </c>
      <c r="S65" s="989" t="s">
        <v>1731</v>
      </c>
      <c r="T65" s="989" t="s">
        <v>1731</v>
      </c>
      <c r="U65" s="989" t="s">
        <v>1731</v>
      </c>
      <c r="V65" s="941" t="s">
        <v>1731</v>
      </c>
      <c r="W65" s="1010"/>
      <c r="X65" s="1020"/>
    </row>
    <row r="66" spans="2:24" x14ac:dyDescent="0.3">
      <c r="B66" s="1012"/>
      <c r="C66" s="1013"/>
      <c r="D66" s="1013"/>
      <c r="E66" s="1013"/>
      <c r="F66" s="1013"/>
      <c r="G66" s="1013"/>
      <c r="H66" s="1013"/>
      <c r="I66" s="1013"/>
      <c r="J66" s="1013"/>
      <c r="K66" s="1012"/>
      <c r="L66" s="1010"/>
      <c r="M66" s="1024"/>
      <c r="N66" s="1025"/>
      <c r="O66" s="1025"/>
      <c r="P66" s="1025"/>
      <c r="Q66" s="1025"/>
      <c r="R66" s="1037"/>
      <c r="S66" s="1037"/>
      <c r="T66" s="1037"/>
      <c r="U66" s="1037"/>
      <c r="V66" s="1038"/>
      <c r="W66" s="1010"/>
      <c r="X66" s="1020"/>
    </row>
    <row r="67" spans="2:24" x14ac:dyDescent="0.3">
      <c r="B67" s="1012"/>
      <c r="C67" s="1013"/>
      <c r="D67" s="1013"/>
      <c r="E67" s="1013"/>
      <c r="F67" s="1013"/>
      <c r="G67" s="1013"/>
      <c r="H67" s="1013"/>
      <c r="I67" s="1013"/>
      <c r="J67" s="1013"/>
      <c r="K67" s="1012"/>
      <c r="L67" s="1010"/>
      <c r="M67" s="1027" t="s">
        <v>2250</v>
      </c>
      <c r="N67" s="1028" t="s">
        <v>2249</v>
      </c>
      <c r="O67" s="1028" t="s">
        <v>2356</v>
      </c>
      <c r="P67" s="1028" t="s">
        <v>2301</v>
      </c>
      <c r="Q67" s="1039" t="s">
        <v>2357</v>
      </c>
      <c r="R67" s="1040"/>
      <c r="S67" s="997"/>
      <c r="T67" s="997"/>
      <c r="U67" s="1040"/>
      <c r="V67" s="1041"/>
      <c r="W67" s="1010"/>
      <c r="X67" s="1020"/>
    </row>
    <row r="68" spans="2:24" x14ac:dyDescent="0.3">
      <c r="B68" s="1012"/>
      <c r="C68" s="1013"/>
      <c r="D68" s="1013"/>
      <c r="E68" s="1013"/>
      <c r="F68" s="1013"/>
      <c r="G68" s="1013"/>
      <c r="H68" s="1013"/>
      <c r="I68" s="1013"/>
      <c r="J68" s="1013"/>
      <c r="K68" s="1012"/>
      <c r="L68" s="1010"/>
      <c r="M68" s="1027"/>
      <c r="N68" s="1028" t="s">
        <v>2349</v>
      </c>
      <c r="O68" s="1028" t="s">
        <v>2358</v>
      </c>
      <c r="P68" s="1028" t="s">
        <v>2348</v>
      </c>
      <c r="Q68" s="1039" t="s">
        <v>2359</v>
      </c>
      <c r="R68" s="1040"/>
      <c r="S68" s="1040"/>
      <c r="T68" s="1040"/>
      <c r="U68" s="1040"/>
      <c r="V68" s="1041"/>
      <c r="W68" s="1010"/>
      <c r="X68" s="1020"/>
    </row>
    <row r="69" spans="2:24" ht="17.25" thickBot="1" x14ac:dyDescent="0.35">
      <c r="B69" s="1012"/>
      <c r="C69" s="1013"/>
      <c r="D69" s="1013"/>
      <c r="E69" s="1013"/>
      <c r="F69" s="1013"/>
      <c r="G69" s="1013"/>
      <c r="H69" s="1013"/>
      <c r="I69" s="1013"/>
      <c r="J69" s="1013"/>
      <c r="K69" s="1012"/>
      <c r="L69" s="1010"/>
      <c r="M69" s="1042"/>
      <c r="N69" s="1043"/>
      <c r="O69" s="1043"/>
      <c r="P69" s="1043"/>
      <c r="Q69" s="1044" t="s">
        <v>2360</v>
      </c>
      <c r="R69" s="1045"/>
      <c r="S69" s="1045"/>
      <c r="T69" s="1045"/>
      <c r="U69" s="1045"/>
      <c r="V69" s="1046"/>
      <c r="W69" s="1010"/>
      <c r="X69" s="1020"/>
    </row>
    <row r="70" spans="2:24" ht="17.25" thickTop="1" x14ac:dyDescent="0.3">
      <c r="B70" s="1012"/>
      <c r="C70" s="1013"/>
      <c r="D70" s="1013"/>
      <c r="E70" s="1013"/>
      <c r="F70" s="1013"/>
      <c r="G70" s="1013"/>
      <c r="H70" s="1013"/>
      <c r="I70" s="1013"/>
      <c r="J70" s="1013"/>
      <c r="K70" s="1012"/>
      <c r="L70" s="1010"/>
      <c r="M70" s="1010"/>
      <c r="N70" s="1010"/>
      <c r="O70" s="1010"/>
      <c r="P70" s="1010"/>
      <c r="Q70" s="1010"/>
      <c r="R70" s="1010"/>
      <c r="S70" s="1010"/>
      <c r="T70" s="1010"/>
      <c r="U70" s="1010"/>
      <c r="V70" s="1010"/>
      <c r="W70" s="1010"/>
      <c r="X70" s="1020"/>
    </row>
    <row r="71" spans="2:24" x14ac:dyDescent="0.3">
      <c r="B71" s="1007"/>
      <c r="C71" s="1007"/>
      <c r="D71" s="1007"/>
      <c r="E71" s="1007"/>
      <c r="F71" s="1007"/>
      <c r="G71" s="1007"/>
      <c r="H71" s="1007"/>
      <c r="I71" s="1007"/>
      <c r="J71" s="1007"/>
      <c r="K71" s="1007"/>
      <c r="L71" s="1011"/>
      <c r="M71" s="1020"/>
      <c r="N71" s="1020"/>
      <c r="O71" s="1020"/>
      <c r="P71" s="1020"/>
      <c r="Q71" s="1020"/>
      <c r="R71" s="1020"/>
      <c r="S71" s="1020"/>
      <c r="T71" s="1020"/>
      <c r="U71" s="1020"/>
      <c r="V71" s="1020"/>
      <c r="W71" s="1020"/>
      <c r="X71" s="1011"/>
    </row>
    <row r="72" spans="2:24" ht="17.25" thickBot="1" x14ac:dyDescent="0.35">
      <c r="B72" s="1007"/>
      <c r="C72" s="1008"/>
      <c r="D72" s="1008"/>
      <c r="E72" s="1008"/>
      <c r="F72" s="1008"/>
      <c r="G72" s="1008"/>
      <c r="H72" s="1008"/>
      <c r="I72" s="1008"/>
      <c r="J72" s="1008"/>
      <c r="K72" s="1007"/>
      <c r="L72" s="1009"/>
      <c r="M72" s="1010"/>
      <c r="N72" s="1010"/>
      <c r="O72" s="1010"/>
      <c r="P72" s="1010"/>
      <c r="Q72" s="1010"/>
      <c r="R72" s="1010"/>
      <c r="S72" s="1010"/>
      <c r="T72" s="1010"/>
      <c r="U72" s="1010"/>
      <c r="V72" s="1010"/>
      <c r="W72" s="1010"/>
      <c r="X72" s="1011"/>
    </row>
    <row r="73" spans="2:24" ht="18" thickTop="1" thickBot="1" x14ac:dyDescent="0.35">
      <c r="B73" s="1007"/>
      <c r="C73" s="1008"/>
      <c r="D73" s="1008"/>
      <c r="E73" s="1636" t="s">
        <v>2007</v>
      </c>
      <c r="F73" s="1637"/>
      <c r="G73" s="1638"/>
      <c r="H73" s="1008"/>
      <c r="I73" s="1008"/>
      <c r="J73" s="1008"/>
      <c r="K73" s="1007"/>
      <c r="L73" s="1009"/>
      <c r="M73" s="1639">
        <f>E74</f>
        <v>0</v>
      </c>
      <c r="N73" s="1640"/>
      <c r="O73" s="1640"/>
      <c r="P73" s="1640"/>
      <c r="Q73" s="1640"/>
      <c r="R73" s="1640"/>
      <c r="S73" s="1640"/>
      <c r="T73" s="1640"/>
      <c r="U73" s="1640"/>
      <c r="V73" s="1641"/>
      <c r="W73" s="1010"/>
      <c r="X73" s="1011"/>
    </row>
    <row r="74" spans="2:24" ht="18" thickBot="1" x14ac:dyDescent="0.35">
      <c r="B74" s="1012"/>
      <c r="C74" s="1013"/>
      <c r="D74" s="1013"/>
      <c r="E74" s="1047">
        <f>'심장&amp;별'!H26</f>
        <v>0</v>
      </c>
      <c r="F74" s="1048" t="s">
        <v>2226</v>
      </c>
      <c r="G74" s="1049">
        <f>'심장&amp;별'!J26</f>
        <v>7</v>
      </c>
      <c r="H74" s="1013"/>
      <c r="I74" s="1013"/>
      <c r="J74" s="1013"/>
      <c r="K74" s="1012"/>
      <c r="L74" s="1010"/>
      <c r="M74" s="1050">
        <v>1</v>
      </c>
      <c r="N74" s="1051">
        <v>2</v>
      </c>
      <c r="O74" s="1052">
        <v>3</v>
      </c>
      <c r="P74" s="1051">
        <v>4</v>
      </c>
      <c r="Q74" s="1052">
        <v>5</v>
      </c>
      <c r="R74" s="1052">
        <v>6</v>
      </c>
      <c r="S74" s="1051">
        <v>7</v>
      </c>
      <c r="T74" s="989">
        <v>8</v>
      </c>
      <c r="U74" s="989">
        <v>9</v>
      </c>
      <c r="V74" s="941">
        <v>10</v>
      </c>
      <c r="W74" s="1010"/>
      <c r="X74" s="1020"/>
    </row>
    <row r="75" spans="2:24" x14ac:dyDescent="0.3">
      <c r="B75" s="1012"/>
      <c r="C75" s="1013"/>
      <c r="D75" s="1013"/>
      <c r="E75" s="1013"/>
      <c r="F75" s="1013"/>
      <c r="G75" s="1013"/>
      <c r="H75" s="1013"/>
      <c r="I75" s="1013"/>
      <c r="J75" s="1013"/>
      <c r="K75" s="1012"/>
      <c r="L75" s="1010"/>
      <c r="M75" s="1053" t="s">
        <v>2285</v>
      </c>
      <c r="N75" s="1054" t="s">
        <v>2361</v>
      </c>
      <c r="O75" s="1054" t="s">
        <v>2362</v>
      </c>
      <c r="P75" s="1054" t="s">
        <v>2227</v>
      </c>
      <c r="Q75" s="1054" t="s">
        <v>2339</v>
      </c>
      <c r="R75" s="1054" t="s">
        <v>2361</v>
      </c>
      <c r="S75" s="1054" t="s">
        <v>2363</v>
      </c>
      <c r="T75" s="986"/>
      <c r="U75" s="986"/>
      <c r="V75" s="940"/>
      <c r="W75" s="1010"/>
      <c r="X75" s="1020"/>
    </row>
    <row r="76" spans="2:24" x14ac:dyDescent="0.3">
      <c r="B76" s="1012"/>
      <c r="C76" s="1013"/>
      <c r="D76" s="1013"/>
      <c r="E76" s="1013"/>
      <c r="F76" s="1013"/>
      <c r="G76" s="1013"/>
      <c r="H76" s="1013"/>
      <c r="I76" s="1013"/>
      <c r="J76" s="1013"/>
      <c r="K76" s="1012"/>
      <c r="L76" s="1010"/>
      <c r="M76" s="1050" t="s">
        <v>2236</v>
      </c>
      <c r="N76" s="1051" t="s">
        <v>2239</v>
      </c>
      <c r="O76" s="1051" t="s">
        <v>2341</v>
      </c>
      <c r="P76" s="1051" t="s">
        <v>2236</v>
      </c>
      <c r="Q76" s="1051" t="s">
        <v>2341</v>
      </c>
      <c r="R76" s="1051" t="s">
        <v>2239</v>
      </c>
      <c r="S76" s="1051" t="s">
        <v>591</v>
      </c>
      <c r="T76" s="989" t="s">
        <v>1731</v>
      </c>
      <c r="U76" s="989" t="s">
        <v>1731</v>
      </c>
      <c r="V76" s="941" t="s">
        <v>1731</v>
      </c>
      <c r="W76" s="1010"/>
      <c r="X76" s="1020"/>
    </row>
    <row r="77" spans="2:24" x14ac:dyDescent="0.3">
      <c r="B77" s="1012"/>
      <c r="C77" s="1013"/>
      <c r="D77" s="1013"/>
      <c r="E77" s="1013"/>
      <c r="F77" s="1013"/>
      <c r="G77" s="1013"/>
      <c r="H77" s="1013"/>
      <c r="I77" s="1013"/>
      <c r="J77" s="1013"/>
      <c r="K77" s="1012"/>
      <c r="L77" s="1010"/>
      <c r="M77" s="1055"/>
      <c r="N77" s="1056"/>
      <c r="O77" s="1056"/>
      <c r="P77" s="1056"/>
      <c r="Q77" s="1056"/>
      <c r="R77" s="1056"/>
      <c r="S77" s="1057"/>
      <c r="T77" s="1037"/>
      <c r="U77" s="1037"/>
      <c r="V77" s="1038"/>
      <c r="W77" s="1010"/>
      <c r="X77" s="1020"/>
    </row>
    <row r="78" spans="2:24" x14ac:dyDescent="0.3">
      <c r="B78" s="1012"/>
      <c r="C78" s="1013"/>
      <c r="D78" s="1013"/>
      <c r="E78" s="1013"/>
      <c r="F78" s="1013"/>
      <c r="G78" s="1013"/>
      <c r="H78" s="1013"/>
      <c r="I78" s="1013"/>
      <c r="J78" s="1013"/>
      <c r="K78" s="1012"/>
      <c r="L78" s="1010"/>
      <c r="M78" s="1058" t="s">
        <v>2246</v>
      </c>
      <c r="N78" s="1059" t="s">
        <v>2249</v>
      </c>
      <c r="O78" s="1060" t="s">
        <v>2364</v>
      </c>
      <c r="P78" s="1059" t="s">
        <v>2246</v>
      </c>
      <c r="Q78" s="1060" t="s">
        <v>2364</v>
      </c>
      <c r="R78" s="1060" t="s">
        <v>2249</v>
      </c>
      <c r="S78" s="1059" t="s">
        <v>2365</v>
      </c>
      <c r="T78" s="997"/>
      <c r="U78" s="997"/>
      <c r="V78" s="943"/>
      <c r="W78" s="1030"/>
      <c r="X78" s="1020"/>
    </row>
    <row r="79" spans="2:24" x14ac:dyDescent="0.3">
      <c r="B79" s="1012"/>
      <c r="C79" s="1013"/>
      <c r="D79" s="1013"/>
      <c r="E79" s="1013"/>
      <c r="F79" s="1013"/>
      <c r="G79" s="1013"/>
      <c r="H79" s="1013"/>
      <c r="I79" s="1013"/>
      <c r="J79" s="1013"/>
      <c r="K79" s="1012"/>
      <c r="L79" s="1010"/>
      <c r="M79" s="1058" t="s">
        <v>2346</v>
      </c>
      <c r="N79" s="1059" t="s">
        <v>2256</v>
      </c>
      <c r="O79" s="1060" t="s">
        <v>2366</v>
      </c>
      <c r="P79" s="1060" t="s">
        <v>2367</v>
      </c>
      <c r="Q79" s="1060" t="s">
        <v>2345</v>
      </c>
      <c r="R79" s="1060" t="s">
        <v>2256</v>
      </c>
      <c r="S79" s="1059" t="s">
        <v>2368</v>
      </c>
      <c r="T79" s="1040"/>
      <c r="U79" s="1040"/>
      <c r="V79" s="1041"/>
      <c r="W79" s="1010"/>
      <c r="X79" s="1020"/>
    </row>
    <row r="80" spans="2:24" ht="17.25" thickBot="1" x14ac:dyDescent="0.35">
      <c r="B80" s="1012"/>
      <c r="C80" s="1013"/>
      <c r="D80" s="1013"/>
      <c r="E80" s="1013"/>
      <c r="F80" s="1013"/>
      <c r="G80" s="1013"/>
      <c r="H80" s="1013"/>
      <c r="I80" s="1013"/>
      <c r="J80" s="1013"/>
      <c r="K80" s="1012"/>
      <c r="L80" s="1010"/>
      <c r="M80" s="1061"/>
      <c r="N80" s="1062"/>
      <c r="O80" s="1063" t="s">
        <v>2369</v>
      </c>
      <c r="P80" s="1063"/>
      <c r="Q80" s="1063" t="s">
        <v>2370</v>
      </c>
      <c r="R80" s="1063"/>
      <c r="S80" s="1062" t="s">
        <v>2371</v>
      </c>
      <c r="T80" s="1064"/>
      <c r="U80" s="1064"/>
      <c r="V80" s="1065"/>
      <c r="W80" s="1010"/>
      <c r="X80" s="1020"/>
    </row>
    <row r="81" spans="1:24" x14ac:dyDescent="0.3">
      <c r="B81" s="1012"/>
      <c r="C81" s="1013"/>
      <c r="D81" s="1013"/>
      <c r="E81" s="1013"/>
      <c r="F81" s="1013"/>
      <c r="G81" s="1013"/>
      <c r="H81" s="1013"/>
      <c r="I81" s="1013"/>
      <c r="J81" s="1013"/>
      <c r="K81" s="1012"/>
      <c r="L81" s="1010"/>
      <c r="M81" s="1010"/>
      <c r="N81" s="1010"/>
      <c r="O81" s="1010"/>
      <c r="P81" s="1010"/>
      <c r="Q81" s="1010"/>
      <c r="R81" s="1010"/>
      <c r="S81" s="1010"/>
      <c r="T81" s="1010"/>
      <c r="U81" s="1010"/>
      <c r="V81" s="1010"/>
      <c r="W81" s="1010"/>
      <c r="X81" s="1020"/>
    </row>
    <row r="82" spans="1:24" x14ac:dyDescent="0.3">
      <c r="B82" s="1007"/>
      <c r="C82" s="1007"/>
      <c r="D82" s="1007"/>
      <c r="E82" s="1007"/>
      <c r="F82" s="1007"/>
      <c r="G82" s="1007"/>
      <c r="H82" s="1007"/>
      <c r="I82" s="1007"/>
      <c r="J82" s="1007"/>
      <c r="K82" s="1007"/>
      <c r="L82" s="1011"/>
      <c r="M82" s="1020"/>
      <c r="N82" s="1020"/>
      <c r="O82" s="1020"/>
      <c r="P82" s="1020"/>
      <c r="Q82" s="1020"/>
      <c r="R82" s="1020"/>
      <c r="S82" s="1020"/>
      <c r="T82" s="1020"/>
      <c r="U82" s="1020"/>
      <c r="V82" s="1020"/>
      <c r="W82" s="1020"/>
      <c r="X82" s="1011"/>
    </row>
    <row r="83" spans="1:24" ht="17.25" thickBot="1" x14ac:dyDescent="0.35">
      <c r="B83" s="1066"/>
      <c r="C83" s="1067"/>
      <c r="D83" s="1067"/>
      <c r="E83" s="1067"/>
      <c r="F83" s="1067"/>
      <c r="G83" s="1067"/>
      <c r="H83" s="1067"/>
      <c r="I83" s="1067"/>
      <c r="J83" s="1067"/>
      <c r="K83" s="1066"/>
      <c r="L83" s="1068"/>
      <c r="M83" s="1069"/>
      <c r="N83" s="1069"/>
      <c r="O83" s="1069"/>
      <c r="P83" s="1069"/>
      <c r="Q83" s="1069"/>
      <c r="R83" s="1069"/>
      <c r="S83" s="1069"/>
      <c r="T83" s="1069"/>
      <c r="U83" s="1069"/>
      <c r="V83" s="1069"/>
      <c r="W83" s="1069"/>
      <c r="X83" s="1070"/>
    </row>
    <row r="84" spans="1:24" ht="17.25" thickBot="1" x14ac:dyDescent="0.35">
      <c r="B84" s="1066"/>
      <c r="C84" s="1067"/>
      <c r="D84" s="1067"/>
      <c r="E84" s="1642" t="s">
        <v>2372</v>
      </c>
      <c r="F84" s="1643"/>
      <c r="G84" s="1644"/>
      <c r="H84" s="1067"/>
      <c r="I84" s="1067"/>
      <c r="J84" s="1067"/>
      <c r="K84" s="1066"/>
      <c r="L84" s="1068"/>
      <c r="M84" s="1069"/>
      <c r="N84" s="1069"/>
      <c r="O84" s="1069"/>
      <c r="P84" s="1069"/>
      <c r="Q84" s="1069"/>
      <c r="R84" s="1069"/>
      <c r="S84" s="1069"/>
      <c r="T84" s="1069"/>
      <c r="U84" s="1069"/>
      <c r="V84" s="1069"/>
      <c r="W84" s="1069"/>
      <c r="X84" s="1070"/>
    </row>
    <row r="85" spans="1:24" ht="18.75" thickTop="1" thickBot="1" x14ac:dyDescent="0.35">
      <c r="B85" s="1071"/>
      <c r="C85" s="1072"/>
      <c r="D85" s="1072"/>
      <c r="E85" s="1073">
        <f>SUM(J88:J101)</f>
        <v>0</v>
      </c>
      <c r="F85" s="1074" t="s">
        <v>2226</v>
      </c>
      <c r="G85" s="1075">
        <f>SUM(A88:A101)</f>
        <v>14</v>
      </c>
      <c r="H85" s="1072"/>
      <c r="I85" s="1072"/>
      <c r="J85" s="1072"/>
      <c r="K85" s="1071"/>
      <c r="L85" s="1069"/>
      <c r="M85" s="1645">
        <f>E85</f>
        <v>0</v>
      </c>
      <c r="N85" s="1646"/>
      <c r="O85" s="1646"/>
      <c r="P85" s="1646"/>
      <c r="Q85" s="1646"/>
      <c r="R85" s="1646"/>
      <c r="S85" s="1646"/>
      <c r="T85" s="1646"/>
      <c r="U85" s="1646"/>
      <c r="V85" s="1647"/>
      <c r="W85" s="1069"/>
      <c r="X85" s="1076"/>
    </row>
    <row r="86" spans="1:24" ht="17.25" thickBot="1" x14ac:dyDescent="0.35">
      <c r="B86" s="1071"/>
      <c r="C86" s="1072"/>
      <c r="D86" s="1072"/>
      <c r="E86" s="1072"/>
      <c r="F86" s="1072"/>
      <c r="G86" s="1072"/>
      <c r="H86" s="1072"/>
      <c r="I86" s="1072"/>
      <c r="J86" s="1072"/>
      <c r="K86" s="1071"/>
      <c r="L86" s="1069"/>
      <c r="M86" s="1077">
        <v>1</v>
      </c>
      <c r="N86" s="1078">
        <v>2</v>
      </c>
      <c r="O86" s="1078">
        <v>3</v>
      </c>
      <c r="P86" s="1078">
        <v>4</v>
      </c>
      <c r="Q86" s="1078">
        <v>5</v>
      </c>
      <c r="R86" s="1078">
        <v>6</v>
      </c>
      <c r="S86" s="1078">
        <v>7</v>
      </c>
      <c r="T86" s="1078">
        <v>8</v>
      </c>
      <c r="U86" s="1078">
        <v>9</v>
      </c>
      <c r="V86" s="1079">
        <v>10</v>
      </c>
      <c r="W86" s="1069"/>
      <c r="X86" s="1076"/>
    </row>
    <row r="87" spans="1:24" ht="17.25" thickTop="1" x14ac:dyDescent="0.3">
      <c r="B87" s="1071"/>
      <c r="C87" s="1072"/>
      <c r="D87" s="1648" t="s">
        <v>2373</v>
      </c>
      <c r="E87" s="1649"/>
      <c r="F87" s="1649"/>
      <c r="G87" s="1649" t="s">
        <v>2374</v>
      </c>
      <c r="H87" s="1650"/>
      <c r="I87" s="1072"/>
      <c r="J87" s="1072"/>
      <c r="K87" s="1071"/>
      <c r="L87" s="1069"/>
      <c r="M87" s="1080" t="s">
        <v>2231</v>
      </c>
      <c r="N87" s="1081" t="s">
        <v>2375</v>
      </c>
      <c r="O87" s="1081" t="s">
        <v>2233</v>
      </c>
      <c r="P87" s="1081" t="s">
        <v>2376</v>
      </c>
      <c r="Q87" s="1081" t="s">
        <v>2377</v>
      </c>
      <c r="R87" s="1081" t="s">
        <v>1012</v>
      </c>
      <c r="S87" s="1081" t="s">
        <v>2378</v>
      </c>
      <c r="T87" s="1081" t="s">
        <v>2361</v>
      </c>
      <c r="U87" s="1081" t="s">
        <v>2379</v>
      </c>
      <c r="V87" s="1082" t="s">
        <v>2380</v>
      </c>
      <c r="W87" s="1069"/>
      <c r="X87" s="1076"/>
    </row>
    <row r="88" spans="1:24" x14ac:dyDescent="0.3">
      <c r="A88" s="761">
        <v>1</v>
      </c>
      <c r="B88" s="1071"/>
      <c r="C88" s="1072"/>
      <c r="D88" s="1083" t="s">
        <v>2381</v>
      </c>
      <c r="E88" s="1084"/>
      <c r="F88" s="1085"/>
      <c r="G88" s="1618"/>
      <c r="H88" s="1619"/>
      <c r="I88" s="1072"/>
      <c r="J88" s="1086" t="b">
        <f>IF($G88=100,1)</f>
        <v>0</v>
      </c>
      <c r="K88" s="1071"/>
      <c r="L88" s="1069"/>
      <c r="M88" s="1077" t="s">
        <v>2382</v>
      </c>
      <c r="N88" s="1078" t="s">
        <v>2383</v>
      </c>
      <c r="O88" s="1078" t="s">
        <v>2384</v>
      </c>
      <c r="P88" s="1078" t="s">
        <v>2236</v>
      </c>
      <c r="Q88" s="1078" t="s">
        <v>2341</v>
      </c>
      <c r="R88" s="1078" t="s">
        <v>2385</v>
      </c>
      <c r="S88" s="1078" t="s">
        <v>2236</v>
      </c>
      <c r="T88" s="1078" t="s">
        <v>2239</v>
      </c>
      <c r="U88" s="1078" t="s">
        <v>2386</v>
      </c>
      <c r="V88" s="1079" t="s">
        <v>2385</v>
      </c>
      <c r="W88" s="1069"/>
      <c r="X88" s="1076"/>
    </row>
    <row r="89" spans="1:24" x14ac:dyDescent="0.3">
      <c r="A89" s="761">
        <v>1</v>
      </c>
      <c r="B89" s="1071"/>
      <c r="C89" s="1072"/>
      <c r="D89" s="1083" t="s">
        <v>2387</v>
      </c>
      <c r="E89" s="1084"/>
      <c r="F89" s="1085"/>
      <c r="G89" s="1618"/>
      <c r="H89" s="1619"/>
      <c r="I89" s="1072"/>
      <c r="J89" s="1086" t="b">
        <f t="shared" ref="J89:J101" si="2">IF($G89=100,1)</f>
        <v>0</v>
      </c>
      <c r="K89" s="1071"/>
      <c r="L89" s="1069"/>
      <c r="M89" s="1087" t="s">
        <v>2388</v>
      </c>
      <c r="N89" s="1088"/>
      <c r="O89" s="1088"/>
      <c r="P89" s="1088"/>
      <c r="Q89" s="1088"/>
      <c r="R89" s="1088"/>
      <c r="S89" s="1088"/>
      <c r="T89" s="1088"/>
      <c r="U89" s="1088"/>
      <c r="V89" s="1089"/>
      <c r="W89" s="1090"/>
      <c r="X89" s="1076"/>
    </row>
    <row r="90" spans="1:24" x14ac:dyDescent="0.3">
      <c r="A90" s="761">
        <v>1</v>
      </c>
      <c r="B90" s="1071"/>
      <c r="C90" s="1072"/>
      <c r="D90" s="1083" t="s">
        <v>2389</v>
      </c>
      <c r="E90" s="1084"/>
      <c r="F90" s="1085"/>
      <c r="G90" s="1618"/>
      <c r="H90" s="1619"/>
      <c r="I90" s="1072"/>
      <c r="J90" s="1086" t="b">
        <f t="shared" si="2"/>
        <v>0</v>
      </c>
      <c r="K90" s="1071"/>
      <c r="L90" s="1069"/>
      <c r="M90" s="1091" t="s">
        <v>2250</v>
      </c>
      <c r="N90" s="1092" t="s">
        <v>2390</v>
      </c>
      <c r="O90" s="1092" t="s">
        <v>2324</v>
      </c>
      <c r="P90" s="1092" t="s">
        <v>2283</v>
      </c>
      <c r="Q90" s="1092" t="s">
        <v>2391</v>
      </c>
      <c r="R90" s="1092" t="s">
        <v>2276</v>
      </c>
      <c r="S90" s="1092" t="s">
        <v>2246</v>
      </c>
      <c r="T90" s="1092" t="s">
        <v>2249</v>
      </c>
      <c r="U90" s="1092" t="s">
        <v>2392</v>
      </c>
      <c r="V90" s="1093" t="s">
        <v>2276</v>
      </c>
      <c r="W90" s="1069"/>
      <c r="X90" s="1076"/>
    </row>
    <row r="91" spans="1:24" x14ac:dyDescent="0.3">
      <c r="A91" s="761">
        <v>1</v>
      </c>
      <c r="B91" s="1071"/>
      <c r="C91" s="1072"/>
      <c r="D91" s="1083" t="s">
        <v>2393</v>
      </c>
      <c r="E91" s="1084"/>
      <c r="F91" s="1085"/>
      <c r="G91" s="1618"/>
      <c r="H91" s="1619"/>
      <c r="I91" s="1072"/>
      <c r="J91" s="1086" t="b">
        <f t="shared" si="2"/>
        <v>0</v>
      </c>
      <c r="K91" s="1071"/>
      <c r="L91" s="1069"/>
      <c r="M91" s="1091"/>
      <c r="N91" s="1092"/>
      <c r="O91" s="1092"/>
      <c r="P91" s="1092" t="s">
        <v>2394</v>
      </c>
      <c r="Q91" s="1092" t="s">
        <v>2395</v>
      </c>
      <c r="R91" s="1092"/>
      <c r="S91" s="1092" t="s">
        <v>2394</v>
      </c>
      <c r="T91" s="1092" t="s">
        <v>2256</v>
      </c>
      <c r="U91" s="1092" t="s">
        <v>2396</v>
      </c>
      <c r="V91" s="1093"/>
      <c r="W91" s="1069"/>
      <c r="X91" s="1076"/>
    </row>
    <row r="92" spans="1:24" ht="17.25" thickBot="1" x14ac:dyDescent="0.35">
      <c r="A92" s="761">
        <v>1</v>
      </c>
      <c r="B92" s="1071"/>
      <c r="C92" s="1072"/>
      <c r="D92" s="1083" t="s">
        <v>2397</v>
      </c>
      <c r="E92" s="1084"/>
      <c r="F92" s="1085"/>
      <c r="G92" s="1618"/>
      <c r="H92" s="1619"/>
      <c r="I92" s="1072"/>
      <c r="J92" s="1086" t="b">
        <f t="shared" si="2"/>
        <v>0</v>
      </c>
      <c r="K92" s="1071"/>
      <c r="L92" s="1069"/>
      <c r="M92" s="1094"/>
      <c r="N92" s="1095"/>
      <c r="O92" s="1095"/>
      <c r="P92" s="1095"/>
      <c r="Q92" s="1095" t="s">
        <v>2398</v>
      </c>
      <c r="R92" s="1095"/>
      <c r="S92" s="1095"/>
      <c r="T92" s="1095"/>
      <c r="U92" s="1095"/>
      <c r="V92" s="1096"/>
      <c r="W92" s="1069"/>
      <c r="X92" s="1076"/>
    </row>
    <row r="93" spans="1:24" x14ac:dyDescent="0.3">
      <c r="A93" s="761">
        <v>1</v>
      </c>
      <c r="B93" s="1071"/>
      <c r="C93" s="1072"/>
      <c r="D93" s="1083" t="s">
        <v>2399</v>
      </c>
      <c r="E93" s="1084"/>
      <c r="F93" s="1085"/>
      <c r="G93" s="1618"/>
      <c r="H93" s="1619"/>
      <c r="I93" s="1072"/>
      <c r="J93" s="1086" t="b">
        <f t="shared" si="2"/>
        <v>0</v>
      </c>
      <c r="K93" s="1071"/>
      <c r="L93" s="1069"/>
      <c r="M93" s="1097">
        <v>11</v>
      </c>
      <c r="N93" s="1098">
        <v>12</v>
      </c>
      <c r="O93" s="1098">
        <v>13</v>
      </c>
      <c r="P93" s="1098">
        <v>14</v>
      </c>
      <c r="Q93" s="983">
        <v>15</v>
      </c>
      <c r="R93" s="983">
        <v>16</v>
      </c>
      <c r="S93" s="983">
        <v>17</v>
      </c>
      <c r="T93" s="983">
        <v>18</v>
      </c>
      <c r="U93" s="983">
        <v>19</v>
      </c>
      <c r="V93" s="939">
        <v>20</v>
      </c>
      <c r="W93" s="1069"/>
      <c r="X93" s="1076"/>
    </row>
    <row r="94" spans="1:24" x14ac:dyDescent="0.3">
      <c r="A94" s="761">
        <v>1</v>
      </c>
      <c r="B94" s="1071"/>
      <c r="C94" s="1072"/>
      <c r="D94" s="1083" t="s">
        <v>2400</v>
      </c>
      <c r="E94" s="1084"/>
      <c r="F94" s="1085"/>
      <c r="G94" s="1618"/>
      <c r="H94" s="1619"/>
      <c r="I94" s="1072"/>
      <c r="J94" s="1086" t="b">
        <f t="shared" si="2"/>
        <v>0</v>
      </c>
      <c r="K94" s="1071"/>
      <c r="L94" s="1069"/>
      <c r="M94" s="1080" t="s">
        <v>2308</v>
      </c>
      <c r="N94" s="1081" t="s">
        <v>2262</v>
      </c>
      <c r="O94" s="1081" t="s">
        <v>2231</v>
      </c>
      <c r="P94" s="1081" t="s">
        <v>2401</v>
      </c>
      <c r="Q94" s="986"/>
      <c r="R94" s="986"/>
      <c r="S94" s="986"/>
      <c r="T94" s="986"/>
      <c r="U94" s="986"/>
      <c r="V94" s="1036"/>
      <c r="W94" s="1069"/>
      <c r="X94" s="1076"/>
    </row>
    <row r="95" spans="1:24" x14ac:dyDescent="0.3">
      <c r="A95" s="761">
        <v>1</v>
      </c>
      <c r="B95" s="1071"/>
      <c r="C95" s="1072"/>
      <c r="D95" s="1083" t="s">
        <v>2402</v>
      </c>
      <c r="E95" s="1084"/>
      <c r="F95" s="1085"/>
      <c r="G95" s="1618"/>
      <c r="H95" s="1619"/>
      <c r="I95" s="1072"/>
      <c r="J95" s="1086" t="b">
        <f t="shared" si="2"/>
        <v>0</v>
      </c>
      <c r="K95" s="1071"/>
      <c r="L95" s="1069"/>
      <c r="M95" s="1077" t="s">
        <v>2403</v>
      </c>
      <c r="N95" s="1078" t="s">
        <v>2404</v>
      </c>
      <c r="O95" s="1078" t="s">
        <v>2405</v>
      </c>
      <c r="P95" s="1078" t="s">
        <v>2406</v>
      </c>
      <c r="Q95" s="989" t="s">
        <v>1731</v>
      </c>
      <c r="R95" s="989" t="s">
        <v>1731</v>
      </c>
      <c r="S95" s="989" t="s">
        <v>1731</v>
      </c>
      <c r="T95" s="989" t="s">
        <v>1731</v>
      </c>
      <c r="U95" s="989" t="s">
        <v>1731</v>
      </c>
      <c r="V95" s="941" t="s">
        <v>1731</v>
      </c>
      <c r="W95" s="1069"/>
      <c r="X95" s="1076"/>
    </row>
    <row r="96" spans="1:24" x14ac:dyDescent="0.3">
      <c r="A96" s="761">
        <v>1</v>
      </c>
      <c r="B96" s="1071"/>
      <c r="C96" s="1072"/>
      <c r="D96" s="1083" t="s">
        <v>2407</v>
      </c>
      <c r="E96" s="1084"/>
      <c r="F96" s="1085"/>
      <c r="G96" s="1618"/>
      <c r="H96" s="1619"/>
      <c r="I96" s="1072"/>
      <c r="J96" s="1086" t="b">
        <f t="shared" si="2"/>
        <v>0</v>
      </c>
      <c r="K96" s="1071"/>
      <c r="L96" s="1069"/>
      <c r="M96" s="1087" t="s">
        <v>2408</v>
      </c>
      <c r="N96" s="1088"/>
      <c r="O96" s="1088"/>
      <c r="P96" s="1099"/>
      <c r="Q96" s="1037"/>
      <c r="R96" s="1037"/>
      <c r="S96" s="1037"/>
      <c r="T96" s="1037"/>
      <c r="U96" s="1037"/>
      <c r="V96" s="1038"/>
      <c r="W96" s="1069"/>
      <c r="X96" s="1076"/>
    </row>
    <row r="97" spans="1:25" x14ac:dyDescent="0.3">
      <c r="A97" s="761">
        <v>1</v>
      </c>
      <c r="B97" s="1071"/>
      <c r="C97" s="1072"/>
      <c r="D97" s="1083" t="s">
        <v>2409</v>
      </c>
      <c r="E97" s="1084"/>
      <c r="F97" s="1085"/>
      <c r="G97" s="1618"/>
      <c r="H97" s="1619"/>
      <c r="I97" s="1072"/>
      <c r="J97" s="1086" t="b">
        <f t="shared" si="2"/>
        <v>0</v>
      </c>
      <c r="K97" s="1071"/>
      <c r="L97" s="1069"/>
      <c r="M97" s="1091" t="s">
        <v>2323</v>
      </c>
      <c r="N97" s="1092" t="s">
        <v>2276</v>
      </c>
      <c r="O97" s="1092" t="s">
        <v>2276</v>
      </c>
      <c r="P97" s="1092" t="s">
        <v>2325</v>
      </c>
      <c r="Q97" s="1040"/>
      <c r="R97" s="1040"/>
      <c r="S97" s="997"/>
      <c r="T97" s="997"/>
      <c r="U97" s="1040"/>
      <c r="V97" s="1041"/>
      <c r="W97" s="1069"/>
      <c r="X97" s="1076"/>
    </row>
    <row r="98" spans="1:25" x14ac:dyDescent="0.3">
      <c r="A98" s="761">
        <v>1</v>
      </c>
      <c r="B98" s="1071"/>
      <c r="C98" s="1072"/>
      <c r="D98" s="1083" t="s">
        <v>2410</v>
      </c>
      <c r="E98" s="1084"/>
      <c r="F98" s="1085"/>
      <c r="G98" s="1618"/>
      <c r="H98" s="1619"/>
      <c r="I98" s="1072"/>
      <c r="J98" s="1086" t="b">
        <f t="shared" si="2"/>
        <v>0</v>
      </c>
      <c r="K98" s="1071"/>
      <c r="L98" s="1069"/>
      <c r="M98" s="1091" t="s">
        <v>2336</v>
      </c>
      <c r="N98" s="1092"/>
      <c r="O98" s="1092"/>
      <c r="P98" s="1092"/>
      <c r="Q98" s="1040"/>
      <c r="R98" s="1040"/>
      <c r="S98" s="1040"/>
      <c r="T98" s="1040"/>
      <c r="U98" s="1040"/>
      <c r="V98" s="1041"/>
      <c r="W98" s="1069"/>
      <c r="X98" s="1076"/>
    </row>
    <row r="99" spans="1:25" ht="17.25" thickBot="1" x14ac:dyDescent="0.35">
      <c r="A99" s="761">
        <v>1</v>
      </c>
      <c r="B99" s="1071"/>
      <c r="C99" s="1072"/>
      <c r="D99" s="1083" t="s">
        <v>2411</v>
      </c>
      <c r="E99" s="1084"/>
      <c r="F99" s="1085"/>
      <c r="G99" s="1618"/>
      <c r="H99" s="1619"/>
      <c r="I99" s="1072"/>
      <c r="J99" s="1086" t="b">
        <f t="shared" si="2"/>
        <v>0</v>
      </c>
      <c r="K99" s="1071"/>
      <c r="L99" s="1069"/>
      <c r="M99" s="1100" t="s">
        <v>2412</v>
      </c>
      <c r="N99" s="1101"/>
      <c r="O99" s="1101"/>
      <c r="P99" s="1101"/>
      <c r="Q99" s="1045"/>
      <c r="R99" s="1045"/>
      <c r="S99" s="1045"/>
      <c r="T99" s="1045"/>
      <c r="U99" s="1045"/>
      <c r="V99" s="1046"/>
      <c r="W99" s="1069"/>
      <c r="X99" s="1076"/>
    </row>
    <row r="100" spans="1:25" ht="17.25" thickTop="1" x14ac:dyDescent="0.3">
      <c r="A100" s="761">
        <v>1</v>
      </c>
      <c r="B100" s="1071"/>
      <c r="C100" s="1072"/>
      <c r="D100" s="1083" t="s">
        <v>2413</v>
      </c>
      <c r="E100" s="1084"/>
      <c r="F100" s="1085"/>
      <c r="G100" s="1618"/>
      <c r="H100" s="1619"/>
      <c r="I100" s="1072"/>
      <c r="J100" s="1086" t="b">
        <f t="shared" si="2"/>
        <v>0</v>
      </c>
      <c r="K100" s="1071"/>
      <c r="L100" s="1069"/>
      <c r="M100" s="1069"/>
      <c r="N100" s="1069"/>
      <c r="O100" s="1069"/>
      <c r="P100" s="1069"/>
      <c r="Q100" s="1069"/>
      <c r="R100" s="1069"/>
      <c r="S100" s="1069"/>
      <c r="T100" s="1069"/>
      <c r="U100" s="1069"/>
      <c r="V100" s="1069"/>
      <c r="W100" s="1069"/>
      <c r="X100" s="1076"/>
    </row>
    <row r="101" spans="1:25" ht="17.25" thickBot="1" x14ac:dyDescent="0.35">
      <c r="A101" s="761">
        <v>1</v>
      </c>
      <c r="B101" s="1071"/>
      <c r="C101" s="1072"/>
      <c r="D101" s="1102" t="s">
        <v>2414</v>
      </c>
      <c r="E101" s="1103"/>
      <c r="F101" s="1104"/>
      <c r="G101" s="1620"/>
      <c r="H101" s="1621"/>
      <c r="I101" s="1072"/>
      <c r="J101" s="1086" t="b">
        <f t="shared" si="2"/>
        <v>0</v>
      </c>
      <c r="K101" s="1071"/>
      <c r="L101" s="1069"/>
      <c r="M101" s="1069"/>
      <c r="N101" s="1069"/>
      <c r="O101" s="1069"/>
      <c r="P101" s="1069"/>
      <c r="Q101" s="1069"/>
      <c r="R101" s="1069"/>
      <c r="S101" s="1069"/>
      <c r="T101" s="1069"/>
      <c r="U101" s="1069"/>
      <c r="V101" s="1069"/>
      <c r="W101" s="1069"/>
      <c r="X101" s="1076"/>
    </row>
    <row r="102" spans="1:25" ht="17.25" thickTop="1" x14ac:dyDescent="0.3">
      <c r="B102" s="1071"/>
      <c r="C102" s="1072"/>
      <c r="D102" s="1072"/>
      <c r="E102" s="1072"/>
      <c r="F102" s="1072"/>
      <c r="G102" s="1072"/>
      <c r="H102" s="1072"/>
      <c r="I102" s="1072"/>
      <c r="J102" s="1105"/>
      <c r="K102" s="1071"/>
      <c r="L102" s="1069"/>
      <c r="M102" s="1069"/>
      <c r="N102" s="1069"/>
      <c r="O102" s="1069"/>
      <c r="P102" s="1069"/>
      <c r="Q102" s="1069"/>
      <c r="R102" s="1069"/>
      <c r="S102" s="1069"/>
      <c r="T102" s="1069"/>
      <c r="U102" s="1069"/>
      <c r="V102" s="1069"/>
      <c r="W102" s="1069"/>
      <c r="X102" s="1076"/>
    </row>
    <row r="103" spans="1:25" x14ac:dyDescent="0.3">
      <c r="B103" s="1066"/>
      <c r="C103" s="1066"/>
      <c r="D103" s="1066"/>
      <c r="E103" s="1066"/>
      <c r="F103" s="1066"/>
      <c r="G103" s="1066"/>
      <c r="H103" s="1066"/>
      <c r="I103" s="1066"/>
      <c r="J103" s="1066"/>
      <c r="K103" s="1066"/>
      <c r="L103" s="1070"/>
      <c r="M103" s="1076"/>
      <c r="N103" s="1076"/>
      <c r="O103" s="1076"/>
      <c r="P103" s="1076"/>
      <c r="Q103" s="1076"/>
      <c r="R103" s="1076"/>
      <c r="S103" s="1076"/>
      <c r="T103" s="1076"/>
      <c r="U103" s="1076"/>
      <c r="V103" s="1076"/>
      <c r="W103" s="1076"/>
      <c r="X103" s="1070"/>
    </row>
    <row r="104" spans="1:25" s="923" customFormat="1" ht="17.25" thickBot="1" x14ac:dyDescent="0.35">
      <c r="A104" s="761"/>
      <c r="B104" s="1007"/>
      <c r="C104" s="1008"/>
      <c r="D104" s="1013"/>
      <c r="E104" s="1013"/>
      <c r="F104" s="1013"/>
      <c r="G104" s="1013"/>
      <c r="H104" s="1013"/>
      <c r="I104" s="1013"/>
      <c r="J104" s="1008"/>
      <c r="K104" s="1007"/>
      <c r="L104" s="1009"/>
      <c r="M104" s="1010"/>
      <c r="N104" s="1010"/>
      <c r="O104" s="1010"/>
      <c r="P104" s="1010"/>
      <c r="Q104" s="1010"/>
      <c r="R104" s="1010"/>
      <c r="S104" s="1010"/>
      <c r="T104" s="1010"/>
      <c r="U104" s="1010"/>
      <c r="V104" s="1010"/>
      <c r="W104" s="1010"/>
      <c r="X104" s="1011"/>
      <c r="Y104" s="922"/>
    </row>
    <row r="105" spans="1:25" s="923" customFormat="1" ht="18" thickTop="1" thickBot="1" x14ac:dyDescent="0.35">
      <c r="A105" s="761"/>
      <c r="B105" s="1007"/>
      <c r="C105" s="1008"/>
      <c r="D105" s="1013"/>
      <c r="E105" s="1622" t="s">
        <v>1878</v>
      </c>
      <c r="F105" s="1623"/>
      <c r="G105" s="1624"/>
      <c r="H105" s="1013"/>
      <c r="I105" s="1013"/>
      <c r="J105" s="1008"/>
      <c r="K105" s="1007"/>
      <c r="L105" s="1009"/>
      <c r="M105" s="1615">
        <f>E106</f>
        <v>0</v>
      </c>
      <c r="N105" s="1616"/>
      <c r="O105" s="1616"/>
      <c r="P105" s="1616"/>
      <c r="Q105" s="1616"/>
      <c r="R105" s="1616"/>
      <c r="S105" s="1616"/>
      <c r="T105" s="1616"/>
      <c r="U105" s="1616"/>
      <c r="V105" s="1617"/>
      <c r="W105" s="1010"/>
      <c r="X105" s="1011"/>
      <c r="Y105" s="922"/>
    </row>
    <row r="106" spans="1:25" s="923" customFormat="1" ht="18" thickBot="1" x14ac:dyDescent="0.35">
      <c r="A106" s="734"/>
      <c r="B106" s="1012"/>
      <c r="C106" s="1013"/>
      <c r="D106" s="1013"/>
      <c r="E106" s="1106">
        <f>미술품!G4</f>
        <v>0</v>
      </c>
      <c r="F106" s="1107" t="s">
        <v>2226</v>
      </c>
      <c r="G106" s="1108">
        <f>미술품!I4</f>
        <v>51</v>
      </c>
      <c r="H106" s="1013"/>
      <c r="I106" s="1013"/>
      <c r="J106" s="1013"/>
      <c r="K106" s="1012"/>
      <c r="L106" s="1010"/>
      <c r="M106" s="1109">
        <v>2</v>
      </c>
      <c r="N106" s="1110">
        <v>4</v>
      </c>
      <c r="O106" s="1110">
        <v>6</v>
      </c>
      <c r="P106" s="1110">
        <v>8</v>
      </c>
      <c r="Q106" s="1110">
        <v>10</v>
      </c>
      <c r="R106" s="1110">
        <v>12</v>
      </c>
      <c r="S106" s="1110">
        <v>14</v>
      </c>
      <c r="T106" s="1110">
        <v>16</v>
      </c>
      <c r="U106" s="1110">
        <v>18</v>
      </c>
      <c r="V106" s="1111">
        <v>20</v>
      </c>
      <c r="W106" s="1010"/>
      <c r="X106" s="1011"/>
      <c r="Y106" s="922"/>
    </row>
    <row r="107" spans="1:25" s="923" customFormat="1" x14ac:dyDescent="0.3">
      <c r="A107" s="734"/>
      <c r="B107" s="1012"/>
      <c r="C107" s="1013"/>
      <c r="D107" s="1013"/>
      <c r="E107" s="1013"/>
      <c r="F107" s="1013"/>
      <c r="G107" s="1013"/>
      <c r="H107" s="1013"/>
      <c r="I107" s="1013"/>
      <c r="J107" s="1013"/>
      <c r="K107" s="1012"/>
      <c r="L107" s="1010"/>
      <c r="M107" s="1112" t="s">
        <v>2415</v>
      </c>
      <c r="N107" s="1113" t="s">
        <v>602</v>
      </c>
      <c r="O107" s="1113" t="s">
        <v>2416</v>
      </c>
      <c r="P107" s="1113" t="s">
        <v>2283</v>
      </c>
      <c r="Q107" s="1113" t="s">
        <v>2417</v>
      </c>
      <c r="R107" s="1113" t="s">
        <v>2418</v>
      </c>
      <c r="S107" s="1113" t="s">
        <v>2285</v>
      </c>
      <c r="T107" s="1113" t="s">
        <v>2419</v>
      </c>
      <c r="U107" s="1113" t="s">
        <v>2262</v>
      </c>
      <c r="V107" s="1114" t="s">
        <v>2420</v>
      </c>
      <c r="W107" s="1010"/>
      <c r="X107" s="1020"/>
      <c r="Y107" s="876"/>
    </row>
    <row r="108" spans="1:25" s="923" customFormat="1" x14ac:dyDescent="0.3">
      <c r="A108" s="734"/>
      <c r="B108" s="1012"/>
      <c r="C108" s="1013"/>
      <c r="D108" s="1013"/>
      <c r="E108" s="1013"/>
      <c r="F108" s="1013"/>
      <c r="G108" s="1013"/>
      <c r="H108" s="1013"/>
      <c r="I108" s="1013"/>
      <c r="J108" s="1013"/>
      <c r="K108" s="1012"/>
      <c r="L108" s="1010"/>
      <c r="M108" s="1115" t="s">
        <v>2421</v>
      </c>
      <c r="N108" s="1116" t="s">
        <v>2422</v>
      </c>
      <c r="O108" s="1116" t="s">
        <v>2423</v>
      </c>
      <c r="P108" s="1116" t="s">
        <v>2236</v>
      </c>
      <c r="Q108" s="1116" t="s">
        <v>2424</v>
      </c>
      <c r="R108" s="1116" t="s">
        <v>2425</v>
      </c>
      <c r="S108" s="1116" t="s">
        <v>2236</v>
      </c>
      <c r="T108" s="1116" t="s">
        <v>2423</v>
      </c>
      <c r="U108" s="1116" t="s">
        <v>2426</v>
      </c>
      <c r="V108" s="1117" t="s">
        <v>2427</v>
      </c>
      <c r="W108" s="1010"/>
      <c r="X108" s="1020"/>
      <c r="Y108" s="876"/>
    </row>
    <row r="109" spans="1:25" s="923" customFormat="1" x14ac:dyDescent="0.3">
      <c r="A109" s="734"/>
      <c r="B109" s="1012"/>
      <c r="C109" s="1013"/>
      <c r="D109" s="1013"/>
      <c r="E109" s="1013"/>
      <c r="F109" s="1013"/>
      <c r="G109" s="1013"/>
      <c r="H109" s="1013"/>
      <c r="I109" s="1013"/>
      <c r="J109" s="1013"/>
      <c r="K109" s="1012"/>
      <c r="L109" s="1010"/>
      <c r="M109" s="1118"/>
      <c r="N109" s="1119"/>
      <c r="O109" s="1119" t="s">
        <v>2428</v>
      </c>
      <c r="P109" s="1119"/>
      <c r="Q109" s="1119"/>
      <c r="R109" s="1119"/>
      <c r="S109" s="1119"/>
      <c r="T109" s="1119" t="s">
        <v>2428</v>
      </c>
      <c r="U109" s="1119"/>
      <c r="V109" s="1120"/>
      <c r="W109" s="1010"/>
      <c r="X109" s="1020"/>
      <c r="Y109" s="876"/>
    </row>
    <row r="110" spans="1:25" s="923" customFormat="1" x14ac:dyDescent="0.3">
      <c r="A110" s="734"/>
      <c r="B110" s="1012"/>
      <c r="C110" s="1013"/>
      <c r="D110" s="1013"/>
      <c r="E110" s="1013"/>
      <c r="F110" s="1013"/>
      <c r="G110" s="1013"/>
      <c r="H110" s="1013"/>
      <c r="I110" s="1013"/>
      <c r="J110" s="1013"/>
      <c r="K110" s="1012"/>
      <c r="L110" s="1010"/>
      <c r="M110" s="1121" t="s">
        <v>2416</v>
      </c>
      <c r="N110" s="1122" t="s">
        <v>2247</v>
      </c>
      <c r="O110" s="1122" t="s">
        <v>2300</v>
      </c>
      <c r="P110" s="1122" t="s">
        <v>2283</v>
      </c>
      <c r="Q110" s="1122" t="s">
        <v>2325</v>
      </c>
      <c r="R110" s="1122" t="s">
        <v>2419</v>
      </c>
      <c r="S110" s="1122" t="s">
        <v>2246</v>
      </c>
      <c r="T110" s="1122" t="s">
        <v>2248</v>
      </c>
      <c r="U110" s="1122" t="s">
        <v>2250</v>
      </c>
      <c r="V110" s="1123" t="s">
        <v>2429</v>
      </c>
      <c r="W110" s="1010"/>
      <c r="X110" s="1020"/>
      <c r="Y110" s="876"/>
    </row>
    <row r="111" spans="1:25" s="923" customFormat="1" x14ac:dyDescent="0.3">
      <c r="A111" s="734"/>
      <c r="B111" s="1012"/>
      <c r="C111" s="1013"/>
      <c r="D111" s="1013"/>
      <c r="E111" s="1013"/>
      <c r="F111" s="1013"/>
      <c r="G111" s="1013"/>
      <c r="H111" s="1013"/>
      <c r="I111" s="1013"/>
      <c r="J111" s="1013"/>
      <c r="K111" s="1012"/>
      <c r="L111" s="1010"/>
      <c r="M111" s="1121" t="s">
        <v>2430</v>
      </c>
      <c r="N111" s="1122"/>
      <c r="O111" s="1122"/>
      <c r="P111" s="1122" t="s">
        <v>2346</v>
      </c>
      <c r="Q111" s="1122"/>
      <c r="R111" s="1122" t="s">
        <v>2430</v>
      </c>
      <c r="S111" s="1122" t="s">
        <v>2346</v>
      </c>
      <c r="T111" s="1122"/>
      <c r="U111" s="1122"/>
      <c r="V111" s="1123" t="s">
        <v>2431</v>
      </c>
      <c r="W111" s="1010"/>
      <c r="X111" s="1011"/>
      <c r="Y111" s="876"/>
    </row>
    <row r="112" spans="1:25" s="923" customFormat="1" ht="17.25" thickBot="1" x14ac:dyDescent="0.35">
      <c r="A112" s="734"/>
      <c r="B112" s="1012"/>
      <c r="C112" s="1013"/>
      <c r="D112" s="1013"/>
      <c r="E112" s="1013"/>
      <c r="F112" s="1013"/>
      <c r="G112" s="1013"/>
      <c r="H112" s="1013"/>
      <c r="I112" s="1013"/>
      <c r="J112" s="1013"/>
      <c r="K112" s="1012"/>
      <c r="L112" s="1010"/>
      <c r="M112" s="1124"/>
      <c r="N112" s="1125"/>
      <c r="O112" s="1125"/>
      <c r="P112" s="1125"/>
      <c r="Q112" s="1125"/>
      <c r="R112" s="1125"/>
      <c r="S112" s="1125"/>
      <c r="T112" s="1125"/>
      <c r="U112" s="1125"/>
      <c r="V112" s="1126"/>
      <c r="W112" s="1010"/>
      <c r="X112" s="1011"/>
      <c r="Y112" s="876"/>
    </row>
    <row r="113" spans="1:25" s="923" customFormat="1" x14ac:dyDescent="0.3">
      <c r="A113" s="734"/>
      <c r="B113" s="1012"/>
      <c r="C113" s="1013"/>
      <c r="D113" s="1013"/>
      <c r="E113" s="1013"/>
      <c r="F113" s="1013"/>
      <c r="G113" s="1013"/>
      <c r="H113" s="1013"/>
      <c r="I113" s="1013"/>
      <c r="J113" s="1013"/>
      <c r="K113" s="1012"/>
      <c r="L113" s="1009"/>
      <c r="M113" s="1109">
        <v>22</v>
      </c>
      <c r="N113" s="1110">
        <v>24</v>
      </c>
      <c r="O113" s="1110">
        <v>26</v>
      </c>
      <c r="P113" s="1110">
        <v>28</v>
      </c>
      <c r="Q113" s="1110">
        <v>30</v>
      </c>
      <c r="R113" s="1110">
        <v>32</v>
      </c>
      <c r="S113" s="1110">
        <v>34</v>
      </c>
      <c r="T113" s="1110">
        <v>36</v>
      </c>
      <c r="U113" s="1110">
        <v>38</v>
      </c>
      <c r="V113" s="1111">
        <v>40</v>
      </c>
      <c r="W113" s="1010"/>
      <c r="X113" s="1011"/>
      <c r="Y113" s="876"/>
    </row>
    <row r="114" spans="1:25" s="923" customFormat="1" x14ac:dyDescent="0.3">
      <c r="A114" s="734"/>
      <c r="B114" s="1012"/>
      <c r="C114" s="1013"/>
      <c r="D114" s="1013"/>
      <c r="E114" s="1013"/>
      <c r="F114" s="1013"/>
      <c r="G114" s="1013"/>
      <c r="H114" s="1013"/>
      <c r="I114" s="1013"/>
      <c r="J114" s="1013"/>
      <c r="K114" s="1012"/>
      <c r="L114" s="1009"/>
      <c r="M114" s="1112" t="s">
        <v>2432</v>
      </c>
      <c r="N114" s="1113" t="s">
        <v>2433</v>
      </c>
      <c r="O114" s="1113" t="s">
        <v>2434</v>
      </c>
      <c r="P114" s="1113" t="s">
        <v>2262</v>
      </c>
      <c r="Q114" s="1113" t="s">
        <v>2420</v>
      </c>
      <c r="R114" s="1113" t="s">
        <v>2435</v>
      </c>
      <c r="S114" s="1113" t="s">
        <v>2420</v>
      </c>
      <c r="T114" s="1113" t="s">
        <v>2436</v>
      </c>
      <c r="U114" s="1113" t="s">
        <v>2420</v>
      </c>
      <c r="V114" s="1114" t="s">
        <v>2308</v>
      </c>
      <c r="W114" s="1010"/>
      <c r="X114" s="1020"/>
      <c r="Y114" s="876"/>
    </row>
    <row r="115" spans="1:25" s="923" customFormat="1" x14ac:dyDescent="0.3">
      <c r="A115" s="734"/>
      <c r="B115" s="1012"/>
      <c r="C115" s="1013"/>
      <c r="D115" s="1013"/>
      <c r="E115" s="1013"/>
      <c r="F115" s="1013"/>
      <c r="G115" s="1013"/>
      <c r="H115" s="1013"/>
      <c r="I115" s="1013"/>
      <c r="J115" s="1013"/>
      <c r="K115" s="1012"/>
      <c r="L115" s="1010"/>
      <c r="M115" s="1115" t="s">
        <v>2437</v>
      </c>
      <c r="N115" s="1116" t="s">
        <v>2341</v>
      </c>
      <c r="O115" s="1116" t="s">
        <v>2423</v>
      </c>
      <c r="P115" s="1116" t="s">
        <v>2438</v>
      </c>
      <c r="Q115" s="1116" t="s">
        <v>2427</v>
      </c>
      <c r="R115" s="1116" t="s">
        <v>2439</v>
      </c>
      <c r="S115" s="1116" t="s">
        <v>2427</v>
      </c>
      <c r="T115" s="1116" t="s">
        <v>2385</v>
      </c>
      <c r="U115" s="1116" t="s">
        <v>2427</v>
      </c>
      <c r="V115" s="1117" t="s">
        <v>2440</v>
      </c>
      <c r="W115" s="1010"/>
      <c r="X115" s="1020"/>
      <c r="Y115" s="876"/>
    </row>
    <row r="116" spans="1:25" x14ac:dyDescent="0.3">
      <c r="A116" s="734"/>
      <c r="B116" s="1012"/>
      <c r="C116" s="1013"/>
      <c r="D116" s="1013"/>
      <c r="E116" s="1013"/>
      <c r="F116" s="1013"/>
      <c r="G116" s="1013"/>
      <c r="H116" s="1013"/>
      <c r="I116" s="1013"/>
      <c r="J116" s="1013"/>
      <c r="K116" s="1012"/>
      <c r="L116" s="1010"/>
      <c r="M116" s="1118"/>
      <c r="N116" s="1119"/>
      <c r="O116" s="1119"/>
      <c r="P116" s="1119" t="s">
        <v>2441</v>
      </c>
      <c r="Q116" s="1119"/>
      <c r="R116" s="1119"/>
      <c r="S116" s="1119"/>
      <c r="T116" s="1119"/>
      <c r="U116" s="1119"/>
      <c r="V116" s="1120" t="s">
        <v>2442</v>
      </c>
      <c r="W116" s="1010"/>
      <c r="X116" s="1020"/>
    </row>
    <row r="117" spans="1:25" x14ac:dyDescent="0.3">
      <c r="A117" s="734"/>
      <c r="B117" s="1012"/>
      <c r="C117" s="1013"/>
      <c r="D117" s="1013"/>
      <c r="E117" s="1013"/>
      <c r="F117" s="1013"/>
      <c r="G117" s="1013"/>
      <c r="H117" s="1013"/>
      <c r="I117" s="1013"/>
      <c r="J117" s="1013"/>
      <c r="K117" s="1012"/>
      <c r="L117" s="1010"/>
      <c r="M117" s="1121" t="s">
        <v>2434</v>
      </c>
      <c r="N117" s="1122" t="s">
        <v>2443</v>
      </c>
      <c r="O117" s="1122" t="s">
        <v>2250</v>
      </c>
      <c r="P117" s="1122" t="s">
        <v>2250</v>
      </c>
      <c r="Q117" s="1122" t="s">
        <v>2444</v>
      </c>
      <c r="R117" s="1122" t="s">
        <v>2445</v>
      </c>
      <c r="S117" s="1122" t="s">
        <v>2446</v>
      </c>
      <c r="T117" s="1122" t="s">
        <v>2276</v>
      </c>
      <c r="U117" s="1122" t="s">
        <v>2447</v>
      </c>
      <c r="V117" s="1123" t="s">
        <v>2323</v>
      </c>
      <c r="W117" s="1010"/>
      <c r="X117" s="1020"/>
    </row>
    <row r="118" spans="1:25" x14ac:dyDescent="0.3">
      <c r="A118" s="734"/>
      <c r="B118" s="1012"/>
      <c r="C118" s="1013"/>
      <c r="D118" s="1013"/>
      <c r="E118" s="1013"/>
      <c r="F118" s="1013"/>
      <c r="G118" s="1013"/>
      <c r="H118" s="1013"/>
      <c r="I118" s="1013"/>
      <c r="J118" s="1013"/>
      <c r="K118" s="1012"/>
      <c r="L118" s="1010"/>
      <c r="M118" s="1121" t="s">
        <v>2430</v>
      </c>
      <c r="N118" s="1122" t="s">
        <v>2448</v>
      </c>
      <c r="O118" s="1122"/>
      <c r="P118" s="1122"/>
      <c r="Q118" s="1122" t="s">
        <v>2431</v>
      </c>
      <c r="R118" s="1122" t="s">
        <v>2430</v>
      </c>
      <c r="S118" s="1122" t="s">
        <v>2431</v>
      </c>
      <c r="T118" s="1122"/>
      <c r="U118" s="1122" t="s">
        <v>2431</v>
      </c>
      <c r="V118" s="1123" t="s">
        <v>2336</v>
      </c>
      <c r="W118" s="1030"/>
      <c r="X118" s="1020"/>
    </row>
    <row r="119" spans="1:25" ht="17.25" thickBot="1" x14ac:dyDescent="0.35">
      <c r="A119" s="734"/>
      <c r="B119" s="1012"/>
      <c r="C119" s="1013"/>
      <c r="D119" s="1013"/>
      <c r="E119" s="1013"/>
      <c r="F119" s="1013"/>
      <c r="G119" s="1013"/>
      <c r="H119" s="1013"/>
      <c r="I119" s="1013"/>
      <c r="J119" s="1013"/>
      <c r="K119" s="1012"/>
      <c r="L119" s="1010"/>
      <c r="M119" s="1124"/>
      <c r="N119" s="1125" t="s">
        <v>2449</v>
      </c>
      <c r="O119" s="1125"/>
      <c r="P119" s="1125"/>
      <c r="Q119" s="1125"/>
      <c r="R119" s="1125"/>
      <c r="S119" s="1125"/>
      <c r="T119" s="1125"/>
      <c r="U119" s="1125"/>
      <c r="V119" s="1126" t="s">
        <v>2328</v>
      </c>
      <c r="W119" s="1010"/>
      <c r="X119" s="1020"/>
    </row>
    <row r="120" spans="1:25" x14ac:dyDescent="0.3">
      <c r="A120" s="734"/>
      <c r="B120" s="1012"/>
      <c r="C120" s="1013"/>
      <c r="D120" s="1013"/>
      <c r="E120" s="1013"/>
      <c r="F120" s="1013"/>
      <c r="G120" s="1013"/>
      <c r="H120" s="1013"/>
      <c r="I120" s="1013"/>
      <c r="J120" s="1013"/>
      <c r="K120" s="1012"/>
      <c r="L120" s="1010"/>
      <c r="M120" s="1109">
        <v>42</v>
      </c>
      <c r="N120" s="1110">
        <v>44</v>
      </c>
      <c r="O120" s="1110">
        <v>46</v>
      </c>
      <c r="P120" s="1110">
        <v>48</v>
      </c>
      <c r="Q120" s="1110">
        <v>50</v>
      </c>
      <c r="R120" s="983">
        <v>52</v>
      </c>
      <c r="S120" s="983">
        <v>54</v>
      </c>
      <c r="T120" s="983">
        <v>56</v>
      </c>
      <c r="U120" s="983">
        <v>58</v>
      </c>
      <c r="V120" s="939">
        <v>60</v>
      </c>
      <c r="W120" s="1010"/>
      <c r="X120" s="1020"/>
    </row>
    <row r="121" spans="1:25" x14ac:dyDescent="0.3">
      <c r="A121" s="734"/>
      <c r="B121" s="1012"/>
      <c r="C121" s="1013"/>
      <c r="D121" s="1013"/>
      <c r="E121" s="1013"/>
      <c r="F121" s="1013"/>
      <c r="G121" s="1013"/>
      <c r="H121" s="1013"/>
      <c r="I121" s="1013"/>
      <c r="J121" s="1013"/>
      <c r="K121" s="1012"/>
      <c r="L121" s="1010"/>
      <c r="M121" s="1112" t="s">
        <v>2262</v>
      </c>
      <c r="N121" s="1113" t="s">
        <v>2450</v>
      </c>
      <c r="O121" s="1113" t="s">
        <v>2451</v>
      </c>
      <c r="P121" s="1113" t="s">
        <v>2452</v>
      </c>
      <c r="Q121" s="1127" t="s">
        <v>592</v>
      </c>
      <c r="R121" s="1128"/>
      <c r="S121" s="1128"/>
      <c r="T121" s="1128"/>
      <c r="U121" s="1128"/>
      <c r="V121" s="1036"/>
      <c r="W121" s="1010"/>
      <c r="X121" s="1020"/>
    </row>
    <row r="122" spans="1:25" x14ac:dyDescent="0.3">
      <c r="A122" s="734"/>
      <c r="B122" s="1012"/>
      <c r="C122" s="1013"/>
      <c r="D122" s="1013"/>
      <c r="E122" s="1013"/>
      <c r="F122" s="1013"/>
      <c r="G122" s="1013"/>
      <c r="H122" s="1013"/>
      <c r="I122" s="1013"/>
      <c r="J122" s="1013"/>
      <c r="K122" s="1012"/>
      <c r="L122" s="1010"/>
      <c r="M122" s="1115" t="s">
        <v>2453</v>
      </c>
      <c r="N122" s="1116" t="s">
        <v>2341</v>
      </c>
      <c r="O122" s="1116" t="s">
        <v>2385</v>
      </c>
      <c r="P122" s="1116" t="s">
        <v>2454</v>
      </c>
      <c r="Q122" s="1116" t="s">
        <v>2455</v>
      </c>
      <c r="R122" s="989" t="s">
        <v>1731</v>
      </c>
      <c r="S122" s="989" t="s">
        <v>1731</v>
      </c>
      <c r="T122" s="989" t="s">
        <v>1731</v>
      </c>
      <c r="U122" s="989" t="s">
        <v>1731</v>
      </c>
      <c r="V122" s="941" t="s">
        <v>1731</v>
      </c>
      <c r="W122" s="1010"/>
      <c r="X122" s="1020"/>
    </row>
    <row r="123" spans="1:25" x14ac:dyDescent="0.3">
      <c r="A123" s="734"/>
      <c r="B123" s="1012"/>
      <c r="C123" s="1013"/>
      <c r="D123" s="1013"/>
      <c r="E123" s="1013"/>
      <c r="F123" s="1013"/>
      <c r="G123" s="1013"/>
      <c r="H123" s="1013"/>
      <c r="I123" s="1013"/>
      <c r="J123" s="1013"/>
      <c r="K123" s="1012"/>
      <c r="L123" s="1010"/>
      <c r="M123" s="1118"/>
      <c r="N123" s="1119"/>
      <c r="O123" s="1119"/>
      <c r="P123" s="1119"/>
      <c r="Q123" s="1129"/>
      <c r="R123" s="1037"/>
      <c r="S123" s="1037"/>
      <c r="T123" s="1037"/>
      <c r="U123" s="1037"/>
      <c r="V123" s="1038"/>
      <c r="W123" s="1010"/>
      <c r="X123" s="1020"/>
    </row>
    <row r="124" spans="1:25" x14ac:dyDescent="0.3">
      <c r="B124" s="1012"/>
      <c r="C124" s="1013"/>
      <c r="D124" s="1013"/>
      <c r="E124" s="1013"/>
      <c r="F124" s="1013"/>
      <c r="G124" s="1013"/>
      <c r="H124" s="1013"/>
      <c r="I124" s="1013"/>
      <c r="J124" s="1013"/>
      <c r="K124" s="1012"/>
      <c r="L124" s="1010"/>
      <c r="M124" s="1121" t="s">
        <v>2276</v>
      </c>
      <c r="N124" s="1122" t="s">
        <v>2456</v>
      </c>
      <c r="O124" s="1122" t="s">
        <v>2276</v>
      </c>
      <c r="P124" s="1122" t="s">
        <v>2301</v>
      </c>
      <c r="Q124" s="1122" t="s">
        <v>2276</v>
      </c>
      <c r="R124" s="1040"/>
      <c r="S124" s="1040"/>
      <c r="T124" s="1040"/>
      <c r="U124" s="1040"/>
      <c r="V124" s="1041"/>
      <c r="W124" s="1010"/>
      <c r="X124" s="1020"/>
    </row>
    <row r="125" spans="1:25" x14ac:dyDescent="0.3">
      <c r="B125" s="1012"/>
      <c r="C125" s="1013"/>
      <c r="D125" s="1013"/>
      <c r="E125" s="1013"/>
      <c r="F125" s="1013"/>
      <c r="G125" s="1013"/>
      <c r="H125" s="1013"/>
      <c r="I125" s="1013"/>
      <c r="J125" s="1013"/>
      <c r="K125" s="1012"/>
      <c r="L125" s="1010"/>
      <c r="M125" s="1121"/>
      <c r="N125" s="1122" t="s">
        <v>2457</v>
      </c>
      <c r="O125" s="1122"/>
      <c r="P125" s="1122" t="s">
        <v>2348</v>
      </c>
      <c r="Q125" s="1122" t="s">
        <v>2458</v>
      </c>
      <c r="R125" s="1040"/>
      <c r="S125" s="1040"/>
      <c r="T125" s="1040"/>
      <c r="U125" s="1040"/>
      <c r="V125" s="1041"/>
      <c r="W125" s="1010"/>
      <c r="X125" s="1020"/>
    </row>
    <row r="126" spans="1:25" ht="17.25" thickBot="1" x14ac:dyDescent="0.35">
      <c r="B126" s="1012"/>
      <c r="C126" s="1013"/>
      <c r="D126" s="1013"/>
      <c r="E126" s="1013"/>
      <c r="F126" s="1013"/>
      <c r="G126" s="1013"/>
      <c r="H126" s="1013"/>
      <c r="I126" s="1013"/>
      <c r="J126" s="1013"/>
      <c r="K126" s="1012"/>
      <c r="L126" s="1010"/>
      <c r="M126" s="1130"/>
      <c r="N126" s="1131" t="s">
        <v>2459</v>
      </c>
      <c r="O126" s="1131"/>
      <c r="P126" s="1131"/>
      <c r="Q126" s="1131"/>
      <c r="R126" s="1045"/>
      <c r="S126" s="1045"/>
      <c r="T126" s="1045"/>
      <c r="U126" s="1045"/>
      <c r="V126" s="1046"/>
      <c r="W126" s="1010"/>
      <c r="X126" s="1020"/>
    </row>
    <row r="127" spans="1:25" ht="17.25" thickTop="1" x14ac:dyDescent="0.3">
      <c r="B127" s="1012"/>
      <c r="C127" s="1013"/>
      <c r="D127" s="1132"/>
      <c r="E127" s="1132"/>
      <c r="F127" s="1013"/>
      <c r="G127" s="1132"/>
      <c r="H127" s="1013"/>
      <c r="I127" s="1013"/>
      <c r="J127" s="1013"/>
      <c r="K127" s="1012"/>
      <c r="L127" s="1010"/>
      <c r="M127" s="1010"/>
      <c r="N127" s="1010"/>
      <c r="O127" s="1010"/>
      <c r="P127" s="1010"/>
      <c r="Q127" s="1010"/>
      <c r="R127" s="1010"/>
      <c r="S127" s="1010"/>
      <c r="T127" s="1010"/>
      <c r="U127" s="1010"/>
      <c r="V127" s="1010"/>
      <c r="W127" s="1010"/>
      <c r="X127" s="1020"/>
    </row>
    <row r="128" spans="1:25" x14ac:dyDescent="0.3">
      <c r="B128" s="1007"/>
      <c r="C128" s="1007"/>
      <c r="D128" s="1007"/>
      <c r="E128" s="1007"/>
      <c r="F128" s="1007"/>
      <c r="G128" s="1007"/>
      <c r="H128" s="1007"/>
      <c r="I128" s="1007"/>
      <c r="J128" s="1007"/>
      <c r="K128" s="1007"/>
      <c r="L128" s="1011"/>
      <c r="M128" s="1020"/>
      <c r="N128" s="1020"/>
      <c r="O128" s="1020"/>
      <c r="P128" s="1020"/>
      <c r="Q128" s="1020"/>
      <c r="R128" s="1020"/>
      <c r="S128" s="1020"/>
      <c r="T128" s="1020"/>
      <c r="U128" s="1020"/>
      <c r="V128" s="1020"/>
      <c r="W128" s="1020"/>
      <c r="X128" s="1011"/>
    </row>
    <row r="129" spans="2:31" ht="17.25" thickBot="1" x14ac:dyDescent="0.35">
      <c r="B129" s="908"/>
      <c r="C129" s="911"/>
      <c r="D129" s="915"/>
      <c r="E129" s="915"/>
      <c r="F129" s="915"/>
      <c r="G129" s="915"/>
      <c r="H129" s="915"/>
      <c r="I129" s="915"/>
      <c r="J129" s="911"/>
      <c r="K129" s="908"/>
      <c r="L129" s="912"/>
      <c r="M129" s="913"/>
      <c r="N129" s="913"/>
      <c r="O129" s="913"/>
      <c r="P129" s="913"/>
      <c r="Q129" s="913"/>
      <c r="R129" s="913"/>
      <c r="S129" s="913"/>
      <c r="T129" s="913"/>
      <c r="U129" s="913"/>
      <c r="V129" s="913"/>
      <c r="W129" s="913"/>
      <c r="X129" s="909"/>
      <c r="Y129" s="1133"/>
      <c r="Z129" s="1133"/>
      <c r="AA129" s="1133"/>
      <c r="AB129" s="1134"/>
      <c r="AC129" s="922"/>
      <c r="AD129" s="876"/>
      <c r="AE129" s="876"/>
    </row>
    <row r="130" spans="2:31" ht="18" thickTop="1" thickBot="1" x14ac:dyDescent="0.35">
      <c r="B130" s="908"/>
      <c r="C130" s="911"/>
      <c r="D130" s="915"/>
      <c r="E130" s="1594" t="s">
        <v>1750</v>
      </c>
      <c r="F130" s="1595"/>
      <c r="G130" s="1596"/>
      <c r="H130" s="915"/>
      <c r="I130" s="915"/>
      <c r="J130" s="911"/>
      <c r="K130" s="908"/>
      <c r="L130" s="912"/>
      <c r="M130" s="1597">
        <f>E131</f>
        <v>0</v>
      </c>
      <c r="N130" s="1598"/>
      <c r="O130" s="1598"/>
      <c r="P130" s="1598"/>
      <c r="Q130" s="1598"/>
      <c r="R130" s="1598"/>
      <c r="S130" s="1598"/>
      <c r="T130" s="1598"/>
      <c r="U130" s="1598"/>
      <c r="V130" s="1599"/>
      <c r="W130" s="913"/>
      <c r="X130" s="909"/>
      <c r="Y130" s="1133"/>
      <c r="Z130" s="1133"/>
      <c r="AA130" s="1133"/>
      <c r="AB130" s="1134"/>
      <c r="AC130" s="922"/>
      <c r="AD130" s="876"/>
      <c r="AE130" s="876"/>
    </row>
    <row r="131" spans="2:31" ht="18" thickBot="1" x14ac:dyDescent="0.35">
      <c r="B131" s="914"/>
      <c r="C131" s="915"/>
      <c r="D131" s="915"/>
      <c r="E131" s="1135">
        <f>모험물!I4</f>
        <v>0</v>
      </c>
      <c r="F131" s="1136" t="s">
        <v>2226</v>
      </c>
      <c r="G131" s="1137">
        <f>모험물!K4</f>
        <v>46</v>
      </c>
      <c r="H131" s="915"/>
      <c r="I131" s="915"/>
      <c r="J131" s="915"/>
      <c r="K131" s="914"/>
      <c r="L131" s="913"/>
      <c r="M131" s="1138">
        <v>2</v>
      </c>
      <c r="N131" s="1139">
        <v>4</v>
      </c>
      <c r="O131" s="1140">
        <v>6</v>
      </c>
      <c r="P131" s="1139">
        <v>8</v>
      </c>
      <c r="Q131" s="1140">
        <v>10</v>
      </c>
      <c r="R131" s="1140">
        <v>12</v>
      </c>
      <c r="S131" s="1140">
        <v>14</v>
      </c>
      <c r="T131" s="1140">
        <v>16</v>
      </c>
      <c r="U131" s="1140">
        <v>18</v>
      </c>
      <c r="V131" s="1141">
        <v>20</v>
      </c>
      <c r="W131" s="913"/>
      <c r="X131" s="909"/>
      <c r="Y131" s="1133"/>
      <c r="Z131" s="1133"/>
      <c r="AA131" s="1133"/>
      <c r="AB131" s="1134"/>
      <c r="AC131" s="922"/>
      <c r="AD131" s="876"/>
      <c r="AE131" s="876"/>
    </row>
    <row r="132" spans="2:31" x14ac:dyDescent="0.3">
      <c r="B132" s="914"/>
      <c r="C132" s="915"/>
      <c r="D132" s="915"/>
      <c r="E132" s="915"/>
      <c r="F132" s="915"/>
      <c r="G132" s="915"/>
      <c r="H132" s="915"/>
      <c r="I132" s="915"/>
      <c r="J132" s="915"/>
      <c r="K132" s="914"/>
      <c r="L132" s="913"/>
      <c r="M132" s="1142" t="s">
        <v>2460</v>
      </c>
      <c r="N132" s="1143" t="s">
        <v>2284</v>
      </c>
      <c r="O132" s="1143" t="s">
        <v>2460</v>
      </c>
      <c r="P132" s="1143" t="s">
        <v>2284</v>
      </c>
      <c r="Q132" s="1143" t="s">
        <v>2285</v>
      </c>
      <c r="R132" s="1143" t="s">
        <v>2460</v>
      </c>
      <c r="S132" s="1143" t="s">
        <v>2284</v>
      </c>
      <c r="T132" s="1143" t="s">
        <v>2460</v>
      </c>
      <c r="U132" s="1143" t="s">
        <v>2284</v>
      </c>
      <c r="V132" s="1144" t="s">
        <v>2308</v>
      </c>
      <c r="W132" s="913"/>
      <c r="X132" s="910"/>
      <c r="Y132" s="1133"/>
      <c r="Z132" s="1133"/>
      <c r="AA132" s="1133"/>
      <c r="AB132" s="1134"/>
      <c r="AC132" s="922"/>
      <c r="AD132" s="876"/>
      <c r="AE132" s="876"/>
    </row>
    <row r="133" spans="2:31" x14ac:dyDescent="0.3">
      <c r="B133" s="914"/>
      <c r="C133" s="915"/>
      <c r="D133" s="915"/>
      <c r="E133" s="915"/>
      <c r="F133" s="915"/>
      <c r="G133" s="915"/>
      <c r="H133" s="915"/>
      <c r="I133" s="915"/>
      <c r="J133" s="915"/>
      <c r="K133" s="914"/>
      <c r="L133" s="913"/>
      <c r="M133" s="1145" t="s">
        <v>2461</v>
      </c>
      <c r="N133" s="1146" t="s">
        <v>2462</v>
      </c>
      <c r="O133" s="1146" t="s">
        <v>2461</v>
      </c>
      <c r="P133" s="1146" t="s">
        <v>2463</v>
      </c>
      <c r="Q133" s="1146" t="s">
        <v>2236</v>
      </c>
      <c r="R133" s="1146" t="s">
        <v>2461</v>
      </c>
      <c r="S133" s="1146" t="s">
        <v>2464</v>
      </c>
      <c r="T133" s="1146" t="s">
        <v>2461</v>
      </c>
      <c r="U133" s="1146" t="s">
        <v>2465</v>
      </c>
      <c r="V133" s="1147" t="s">
        <v>2466</v>
      </c>
      <c r="W133" s="913"/>
      <c r="X133" s="910"/>
      <c r="Y133" s="1133"/>
      <c r="Z133" s="1133"/>
      <c r="AA133" s="1133"/>
      <c r="AB133" s="1134"/>
      <c r="AC133" s="922"/>
      <c r="AD133" s="876"/>
      <c r="AE133" s="876"/>
    </row>
    <row r="134" spans="2:31" x14ac:dyDescent="0.3">
      <c r="B134" s="914"/>
      <c r="C134" s="915"/>
      <c r="D134" s="915"/>
      <c r="E134" s="915"/>
      <c r="F134" s="915"/>
      <c r="G134" s="915"/>
      <c r="H134" s="915"/>
      <c r="I134" s="915"/>
      <c r="J134" s="915"/>
      <c r="K134" s="914"/>
      <c r="L134" s="913"/>
      <c r="M134" s="1148"/>
      <c r="N134" s="1149"/>
      <c r="O134" s="1149"/>
      <c r="P134" s="1149"/>
      <c r="Q134" s="1149"/>
      <c r="R134" s="1149"/>
      <c r="S134" s="1149"/>
      <c r="T134" s="1149"/>
      <c r="U134" s="1149"/>
      <c r="V134" s="1150"/>
      <c r="W134" s="913"/>
      <c r="X134" s="910"/>
      <c r="Y134" s="1133"/>
      <c r="Z134" s="1133"/>
      <c r="AA134" s="1133"/>
      <c r="AB134" s="1134"/>
      <c r="AC134" s="922"/>
      <c r="AD134" s="876"/>
      <c r="AE134" s="876"/>
    </row>
    <row r="135" spans="2:31" x14ac:dyDescent="0.3">
      <c r="B135" s="914"/>
      <c r="C135" s="915"/>
      <c r="D135" s="915"/>
      <c r="E135" s="915"/>
      <c r="F135" s="915"/>
      <c r="G135" s="915"/>
      <c r="H135" s="915"/>
      <c r="I135" s="915"/>
      <c r="J135" s="915"/>
      <c r="K135" s="914"/>
      <c r="L135" s="913"/>
      <c r="M135" s="1151" t="s">
        <v>2467</v>
      </c>
      <c r="N135" s="1152" t="s">
        <v>2248</v>
      </c>
      <c r="O135" s="1152" t="s">
        <v>2468</v>
      </c>
      <c r="P135" s="1152" t="s">
        <v>2250</v>
      </c>
      <c r="Q135" s="1152" t="s">
        <v>2246</v>
      </c>
      <c r="R135" s="1152" t="s">
        <v>2469</v>
      </c>
      <c r="S135" s="1152" t="s">
        <v>2250</v>
      </c>
      <c r="T135" s="1152" t="s">
        <v>2469</v>
      </c>
      <c r="U135" s="1152" t="s">
        <v>2276</v>
      </c>
      <c r="V135" s="1153" t="s">
        <v>2323</v>
      </c>
      <c r="W135" s="913"/>
      <c r="X135" s="910"/>
      <c r="Y135" s="1133"/>
      <c r="Z135" s="1133"/>
      <c r="AA135" s="1133"/>
      <c r="AB135" s="1134"/>
      <c r="AC135" s="922"/>
      <c r="AD135" s="876"/>
      <c r="AE135" s="876"/>
    </row>
    <row r="136" spans="2:31" x14ac:dyDescent="0.3">
      <c r="B136" s="914"/>
      <c r="C136" s="915"/>
      <c r="D136" s="915"/>
      <c r="E136" s="915"/>
      <c r="F136" s="915"/>
      <c r="G136" s="915"/>
      <c r="H136" s="915"/>
      <c r="I136" s="915"/>
      <c r="J136" s="915"/>
      <c r="K136" s="914"/>
      <c r="L136" s="913"/>
      <c r="M136" s="1151" t="s">
        <v>2431</v>
      </c>
      <c r="N136" s="1152"/>
      <c r="O136" s="1152" t="s">
        <v>2431</v>
      </c>
      <c r="P136" s="1152"/>
      <c r="Q136" s="1152" t="s">
        <v>2346</v>
      </c>
      <c r="R136" s="1152" t="s">
        <v>2431</v>
      </c>
      <c r="S136" s="1152"/>
      <c r="T136" s="1152" t="s">
        <v>2431</v>
      </c>
      <c r="U136" s="1152"/>
      <c r="V136" s="1153" t="s">
        <v>2336</v>
      </c>
      <c r="W136" s="913"/>
      <c r="X136" s="909"/>
      <c r="Y136" s="1133"/>
      <c r="Z136" s="1133"/>
      <c r="AA136" s="1133"/>
      <c r="AB136" s="1134"/>
      <c r="AC136" s="922"/>
      <c r="AD136" s="876"/>
      <c r="AE136" s="876"/>
    </row>
    <row r="137" spans="2:31" ht="17.25" thickBot="1" x14ac:dyDescent="0.35">
      <c r="B137" s="914"/>
      <c r="C137" s="915"/>
      <c r="D137" s="915"/>
      <c r="E137" s="915"/>
      <c r="F137" s="915"/>
      <c r="G137" s="915"/>
      <c r="H137" s="915"/>
      <c r="I137" s="915"/>
      <c r="J137" s="915"/>
      <c r="K137" s="914"/>
      <c r="L137" s="913"/>
      <c r="M137" s="1154"/>
      <c r="N137" s="1155"/>
      <c r="O137" s="1155"/>
      <c r="P137" s="1155"/>
      <c r="Q137" s="1155"/>
      <c r="R137" s="1155"/>
      <c r="S137" s="1155"/>
      <c r="T137" s="1155"/>
      <c r="U137" s="1155"/>
      <c r="V137" s="1156" t="s">
        <v>2328</v>
      </c>
      <c r="W137" s="913"/>
      <c r="X137" s="909"/>
      <c r="Y137" s="1133"/>
      <c r="Z137" s="1133"/>
      <c r="AA137" s="1133"/>
      <c r="AB137" s="1134"/>
      <c r="AC137" s="922"/>
      <c r="AD137" s="876"/>
      <c r="AE137" s="876"/>
    </row>
    <row r="138" spans="2:31" x14ac:dyDescent="0.3">
      <c r="B138" s="914"/>
      <c r="C138" s="915"/>
      <c r="D138" s="915"/>
      <c r="E138" s="915"/>
      <c r="F138" s="915"/>
      <c r="G138" s="915"/>
      <c r="H138" s="915"/>
      <c r="I138" s="915"/>
      <c r="J138" s="915"/>
      <c r="K138" s="914"/>
      <c r="L138" s="912"/>
      <c r="M138" s="1138">
        <v>22</v>
      </c>
      <c r="N138" s="1139">
        <v>24</v>
      </c>
      <c r="O138" s="1139">
        <v>26</v>
      </c>
      <c r="P138" s="1139">
        <v>28</v>
      </c>
      <c r="Q138" s="1139">
        <v>30</v>
      </c>
      <c r="R138" s="1139">
        <v>32</v>
      </c>
      <c r="S138" s="1139">
        <v>34</v>
      </c>
      <c r="T138" s="1139">
        <v>36</v>
      </c>
      <c r="U138" s="1139">
        <v>38</v>
      </c>
      <c r="V138" s="1157">
        <v>40</v>
      </c>
      <c r="W138" s="913"/>
      <c r="X138" s="909"/>
      <c r="Y138" s="1133"/>
      <c r="Z138" s="1133"/>
      <c r="AA138" s="1133"/>
      <c r="AB138" s="1134"/>
      <c r="AC138" s="922"/>
      <c r="AD138" s="876"/>
      <c r="AE138" s="876"/>
    </row>
    <row r="139" spans="2:31" x14ac:dyDescent="0.3">
      <c r="B139" s="914"/>
      <c r="C139" s="915"/>
      <c r="D139" s="915"/>
      <c r="E139" s="915"/>
      <c r="F139" s="915"/>
      <c r="G139" s="915"/>
      <c r="H139" s="915"/>
      <c r="I139" s="915"/>
      <c r="J139" s="915"/>
      <c r="K139" s="914"/>
      <c r="L139" s="912"/>
      <c r="M139" s="1142" t="s">
        <v>2460</v>
      </c>
      <c r="N139" s="1143" t="s">
        <v>2309</v>
      </c>
      <c r="O139" s="1143" t="s">
        <v>2470</v>
      </c>
      <c r="P139" s="1143" t="s">
        <v>2284</v>
      </c>
      <c r="Q139" s="1143" t="s">
        <v>2232</v>
      </c>
      <c r="R139" s="1143" t="s">
        <v>2460</v>
      </c>
      <c r="S139" s="1143" t="s">
        <v>2339</v>
      </c>
      <c r="T139" s="1143" t="s">
        <v>2308</v>
      </c>
      <c r="U139" s="1143" t="s">
        <v>2232</v>
      </c>
      <c r="V139" s="1144" t="s">
        <v>2471</v>
      </c>
      <c r="W139" s="913"/>
      <c r="X139" s="910"/>
      <c r="Y139" s="1133"/>
      <c r="Z139" s="1133"/>
      <c r="AA139" s="1133"/>
      <c r="AB139" s="1134"/>
      <c r="AC139" s="922"/>
      <c r="AD139" s="876"/>
      <c r="AE139" s="876"/>
    </row>
    <row r="140" spans="2:31" x14ac:dyDescent="0.3">
      <c r="B140" s="914"/>
      <c r="C140" s="915"/>
      <c r="D140" s="915"/>
      <c r="E140" s="915"/>
      <c r="F140" s="915"/>
      <c r="G140" s="915"/>
      <c r="H140" s="915"/>
      <c r="I140" s="915"/>
      <c r="J140" s="915"/>
      <c r="K140" s="914"/>
      <c r="L140" s="913"/>
      <c r="M140" s="1145" t="s">
        <v>2461</v>
      </c>
      <c r="N140" s="1146" t="s">
        <v>2472</v>
      </c>
      <c r="O140" s="1146" t="s">
        <v>2473</v>
      </c>
      <c r="P140" s="1146" t="s">
        <v>2474</v>
      </c>
      <c r="Q140" s="1146" t="s">
        <v>2475</v>
      </c>
      <c r="R140" s="1146" t="s">
        <v>2461</v>
      </c>
      <c r="S140" s="1146" t="s">
        <v>2341</v>
      </c>
      <c r="T140" s="1146" t="s">
        <v>2476</v>
      </c>
      <c r="U140" s="1146" t="s">
        <v>2477</v>
      </c>
      <c r="V140" s="1147" t="s">
        <v>2478</v>
      </c>
      <c r="W140" s="913"/>
      <c r="X140" s="910"/>
      <c r="Y140" s="1133"/>
      <c r="Z140" s="1133"/>
      <c r="AA140" s="1133"/>
      <c r="AB140" s="1134"/>
      <c r="AC140" s="922"/>
      <c r="AD140" s="876"/>
      <c r="AE140" s="876"/>
    </row>
    <row r="141" spans="2:31" x14ac:dyDescent="0.3">
      <c r="B141" s="914"/>
      <c r="C141" s="915"/>
      <c r="D141" s="915"/>
      <c r="E141" s="915"/>
      <c r="F141" s="915"/>
      <c r="G141" s="915"/>
      <c r="H141" s="915"/>
      <c r="I141" s="915"/>
      <c r="J141" s="915"/>
      <c r="K141" s="914"/>
      <c r="L141" s="913"/>
      <c r="M141" s="1148"/>
      <c r="N141" s="1149"/>
      <c r="O141" s="1149" t="s">
        <v>2479</v>
      </c>
      <c r="P141" s="1149"/>
      <c r="Q141" s="1149"/>
      <c r="R141" s="1149"/>
      <c r="S141" s="1149"/>
      <c r="T141" s="1149"/>
      <c r="U141" s="1149"/>
      <c r="V141" s="1150"/>
      <c r="W141" s="913"/>
      <c r="X141" s="910"/>
      <c r="Y141" s="1133"/>
      <c r="Z141" s="1133"/>
      <c r="AA141" s="1133"/>
      <c r="AB141" s="1134"/>
      <c r="AC141" s="922"/>
      <c r="AD141" s="876"/>
      <c r="AE141" s="876"/>
    </row>
    <row r="142" spans="2:31" x14ac:dyDescent="0.3">
      <c r="B142" s="914"/>
      <c r="C142" s="915"/>
      <c r="D142" s="915"/>
      <c r="E142" s="915"/>
      <c r="F142" s="915"/>
      <c r="G142" s="915"/>
      <c r="H142" s="915"/>
      <c r="I142" s="915"/>
      <c r="J142" s="915"/>
      <c r="K142" s="914"/>
      <c r="L142" s="913"/>
      <c r="M142" s="1151" t="s">
        <v>2480</v>
      </c>
      <c r="N142" s="1152" t="s">
        <v>2324</v>
      </c>
      <c r="O142" s="1152" t="s">
        <v>2277</v>
      </c>
      <c r="P142" s="1152" t="s">
        <v>2276</v>
      </c>
      <c r="Q142" s="1152" t="s">
        <v>2250</v>
      </c>
      <c r="R142" s="1152" t="s">
        <v>2481</v>
      </c>
      <c r="S142" s="1152" t="s">
        <v>2345</v>
      </c>
      <c r="T142" s="1152" t="s">
        <v>2323</v>
      </c>
      <c r="U142" s="1152" t="s">
        <v>2250</v>
      </c>
      <c r="V142" s="1153" t="s">
        <v>2277</v>
      </c>
      <c r="W142" s="913"/>
      <c r="X142" s="910"/>
      <c r="Y142" s="1133"/>
      <c r="Z142" s="1133"/>
      <c r="AA142" s="1133"/>
      <c r="AB142" s="1134"/>
      <c r="AC142" s="922"/>
      <c r="AD142" s="876"/>
      <c r="AE142" s="876"/>
    </row>
    <row r="143" spans="2:31" x14ac:dyDescent="0.3">
      <c r="B143" s="914"/>
      <c r="C143" s="915"/>
      <c r="D143" s="915"/>
      <c r="E143" s="915"/>
      <c r="F143" s="915"/>
      <c r="G143" s="915"/>
      <c r="H143" s="915"/>
      <c r="I143" s="915"/>
      <c r="J143" s="915"/>
      <c r="K143" s="914"/>
      <c r="L143" s="913"/>
      <c r="M143" s="1151" t="s">
        <v>2431</v>
      </c>
      <c r="N143" s="1152"/>
      <c r="O143" s="1152" t="s">
        <v>2482</v>
      </c>
      <c r="P143" s="1152"/>
      <c r="Q143" s="1152"/>
      <c r="R143" s="1152" t="s">
        <v>2431</v>
      </c>
      <c r="S143" s="1152" t="s">
        <v>2483</v>
      </c>
      <c r="T143" s="1152" t="s">
        <v>2484</v>
      </c>
      <c r="U143" s="1152"/>
      <c r="V143" s="1153" t="s">
        <v>2485</v>
      </c>
      <c r="W143" s="933"/>
      <c r="X143" s="910"/>
      <c r="Y143" s="1133"/>
      <c r="Z143" s="1133"/>
      <c r="AA143" s="1133"/>
      <c r="AB143" s="1134"/>
      <c r="AC143" s="922"/>
      <c r="AD143" s="876"/>
      <c r="AE143" s="876"/>
    </row>
    <row r="144" spans="2:31" ht="17.25" thickBot="1" x14ac:dyDescent="0.35">
      <c r="B144" s="914"/>
      <c r="C144" s="915"/>
      <c r="D144" s="915"/>
      <c r="E144" s="915"/>
      <c r="F144" s="915"/>
      <c r="G144" s="915"/>
      <c r="H144" s="915"/>
      <c r="I144" s="915"/>
      <c r="J144" s="915"/>
      <c r="K144" s="914"/>
      <c r="L144" s="913"/>
      <c r="M144" s="1154"/>
      <c r="N144" s="1155"/>
      <c r="O144" s="1155" t="s">
        <v>2486</v>
      </c>
      <c r="P144" s="1155"/>
      <c r="Q144" s="1155"/>
      <c r="R144" s="1155"/>
      <c r="S144" s="1155"/>
      <c r="T144" s="1155" t="s">
        <v>2412</v>
      </c>
      <c r="U144" s="1155"/>
      <c r="V144" s="1156" t="s">
        <v>2487</v>
      </c>
      <c r="W144" s="913"/>
      <c r="X144" s="910"/>
      <c r="Y144" s="1133"/>
      <c r="Z144" s="1133"/>
      <c r="AA144" s="1133"/>
      <c r="AB144" s="1134"/>
      <c r="AC144" s="922"/>
      <c r="AD144" s="876"/>
      <c r="AE144" s="876"/>
    </row>
    <row r="145" spans="1:31" x14ac:dyDescent="0.3">
      <c r="B145" s="914"/>
      <c r="C145" s="915"/>
      <c r="D145" s="915"/>
      <c r="E145" s="915"/>
      <c r="F145" s="915"/>
      <c r="G145" s="915"/>
      <c r="H145" s="915"/>
      <c r="I145" s="915"/>
      <c r="J145" s="915"/>
      <c r="K145" s="914"/>
      <c r="L145" s="913"/>
      <c r="M145" s="1138">
        <v>42</v>
      </c>
      <c r="N145" s="1139">
        <v>44</v>
      </c>
      <c r="O145" s="1139">
        <v>46</v>
      </c>
      <c r="P145" s="983">
        <v>48</v>
      </c>
      <c r="Q145" s="983">
        <v>50</v>
      </c>
      <c r="R145" s="983">
        <v>52</v>
      </c>
      <c r="S145" s="983">
        <v>54</v>
      </c>
      <c r="T145" s="983">
        <v>56</v>
      </c>
      <c r="U145" s="983">
        <v>58</v>
      </c>
      <c r="V145" s="939">
        <v>60</v>
      </c>
      <c r="W145" s="913"/>
      <c r="X145" s="910"/>
      <c r="Y145" s="1133"/>
      <c r="Z145" s="1133"/>
      <c r="AA145" s="1133"/>
      <c r="AB145" s="1134"/>
      <c r="AC145" s="922"/>
      <c r="AD145" s="876"/>
      <c r="AE145" s="876"/>
    </row>
    <row r="146" spans="1:31" x14ac:dyDescent="0.3">
      <c r="B146" s="914"/>
      <c r="C146" s="915"/>
      <c r="D146" s="915"/>
      <c r="E146" s="915"/>
      <c r="F146" s="915"/>
      <c r="G146" s="915"/>
      <c r="H146" s="915"/>
      <c r="I146" s="915"/>
      <c r="J146" s="915"/>
      <c r="K146" s="914"/>
      <c r="L146" s="913"/>
      <c r="M146" s="1142" t="s">
        <v>2351</v>
      </c>
      <c r="N146" s="1143" t="s">
        <v>2471</v>
      </c>
      <c r="O146" s="1143" t="s">
        <v>2488</v>
      </c>
      <c r="P146" s="986"/>
      <c r="Q146" s="1128"/>
      <c r="R146" s="1128"/>
      <c r="S146" s="1128"/>
      <c r="T146" s="1128"/>
      <c r="U146" s="1128"/>
      <c r="V146" s="1036"/>
      <c r="W146" s="913"/>
      <c r="X146" s="910"/>
      <c r="Y146" s="1133"/>
      <c r="Z146" s="1133"/>
      <c r="AA146" s="1133"/>
      <c r="AB146" s="1134"/>
      <c r="AC146" s="922"/>
      <c r="AD146" s="876"/>
      <c r="AE146" s="876"/>
    </row>
    <row r="147" spans="1:31" x14ac:dyDescent="0.3">
      <c r="B147" s="914"/>
      <c r="C147" s="915"/>
      <c r="D147" s="915"/>
      <c r="E147" s="915"/>
      <c r="F147" s="915"/>
      <c r="G147" s="915"/>
      <c r="H147" s="915"/>
      <c r="I147" s="915"/>
      <c r="J147" s="915"/>
      <c r="K147" s="914"/>
      <c r="L147" s="913"/>
      <c r="M147" s="1145" t="s">
        <v>2341</v>
      </c>
      <c r="N147" s="1146" t="s">
        <v>2489</v>
      </c>
      <c r="O147" s="1146" t="s">
        <v>2490</v>
      </c>
      <c r="P147" s="989" t="s">
        <v>1731</v>
      </c>
      <c r="Q147" s="989" t="s">
        <v>1731</v>
      </c>
      <c r="R147" s="989" t="s">
        <v>1731</v>
      </c>
      <c r="S147" s="989" t="s">
        <v>1731</v>
      </c>
      <c r="T147" s="989" t="s">
        <v>1731</v>
      </c>
      <c r="U147" s="989" t="s">
        <v>1731</v>
      </c>
      <c r="V147" s="941" t="s">
        <v>1731</v>
      </c>
      <c r="W147" s="913"/>
      <c r="X147" s="910"/>
      <c r="Y147" s="1133"/>
      <c r="Z147" s="1133"/>
      <c r="AA147" s="1133"/>
      <c r="AB147" s="1134"/>
      <c r="AC147" s="922"/>
      <c r="AD147" s="876"/>
      <c r="AE147" s="876"/>
    </row>
    <row r="148" spans="1:31" x14ac:dyDescent="0.3">
      <c r="B148" s="914"/>
      <c r="C148" s="915"/>
      <c r="D148" s="915"/>
      <c r="E148" s="915"/>
      <c r="F148" s="915"/>
      <c r="G148" s="915"/>
      <c r="H148" s="915"/>
      <c r="I148" s="915"/>
      <c r="J148" s="915"/>
      <c r="K148" s="914"/>
      <c r="L148" s="913"/>
      <c r="M148" s="1148"/>
      <c r="N148" s="1149"/>
      <c r="O148" s="1158"/>
      <c r="P148" s="1037"/>
      <c r="Q148" s="1037"/>
      <c r="R148" s="1037"/>
      <c r="S148" s="1037"/>
      <c r="T148" s="1037"/>
      <c r="U148" s="1037"/>
      <c r="V148" s="1038"/>
      <c r="W148" s="913"/>
      <c r="X148" s="910"/>
      <c r="Y148" s="1133"/>
      <c r="Z148" s="1133"/>
      <c r="AA148" s="1133"/>
      <c r="AB148" s="1134"/>
      <c r="AC148" s="922"/>
      <c r="AD148" s="876"/>
      <c r="AE148" s="876"/>
    </row>
    <row r="149" spans="1:31" x14ac:dyDescent="0.3">
      <c r="B149" s="914"/>
      <c r="C149" s="915"/>
      <c r="D149" s="915"/>
      <c r="E149" s="915"/>
      <c r="F149" s="915"/>
      <c r="G149" s="915"/>
      <c r="H149" s="915"/>
      <c r="I149" s="915"/>
      <c r="J149" s="915"/>
      <c r="K149" s="914"/>
      <c r="L149" s="913"/>
      <c r="M149" s="1151" t="s">
        <v>2356</v>
      </c>
      <c r="N149" s="1152" t="s">
        <v>2277</v>
      </c>
      <c r="O149" s="1152" t="s">
        <v>2491</v>
      </c>
      <c r="P149" s="997"/>
      <c r="Q149" s="1040"/>
      <c r="R149" s="1040"/>
      <c r="S149" s="1040"/>
      <c r="T149" s="1040"/>
      <c r="U149" s="1040"/>
      <c r="V149" s="1041"/>
      <c r="W149" s="913"/>
      <c r="X149" s="910"/>
      <c r="Y149" s="1133"/>
      <c r="Z149" s="1133"/>
      <c r="AA149" s="1133"/>
      <c r="AB149" s="1134"/>
      <c r="AC149" s="922"/>
      <c r="AD149" s="876"/>
      <c r="AE149" s="876"/>
    </row>
    <row r="150" spans="1:31" x14ac:dyDescent="0.3">
      <c r="B150" s="914"/>
      <c r="C150" s="915"/>
      <c r="D150" s="915"/>
      <c r="E150" s="915"/>
      <c r="F150" s="915"/>
      <c r="G150" s="915"/>
      <c r="H150" s="915"/>
      <c r="I150" s="915"/>
      <c r="J150" s="915"/>
      <c r="K150" s="914"/>
      <c r="L150" s="913"/>
      <c r="M150" s="1159" t="s">
        <v>2492</v>
      </c>
      <c r="N150" s="1160" t="s">
        <v>2485</v>
      </c>
      <c r="O150" s="1152" t="s">
        <v>2493</v>
      </c>
      <c r="P150" s="1040"/>
      <c r="Q150" s="1040"/>
      <c r="R150" s="1040"/>
      <c r="S150" s="1040"/>
      <c r="T150" s="1040"/>
      <c r="U150" s="1040"/>
      <c r="V150" s="1041"/>
      <c r="W150" s="913"/>
      <c r="X150" s="910"/>
      <c r="Y150" s="1133"/>
      <c r="Z150" s="1133"/>
      <c r="AA150" s="1133"/>
      <c r="AB150" s="1134"/>
      <c r="AC150" s="922"/>
      <c r="AD150" s="876"/>
      <c r="AE150" s="876"/>
    </row>
    <row r="151" spans="1:31" ht="17.25" thickBot="1" x14ac:dyDescent="0.35">
      <c r="B151" s="914"/>
      <c r="C151" s="915"/>
      <c r="D151" s="915"/>
      <c r="E151" s="915"/>
      <c r="F151" s="915"/>
      <c r="G151" s="915"/>
      <c r="H151" s="915"/>
      <c r="I151" s="915"/>
      <c r="J151" s="915"/>
      <c r="K151" s="914"/>
      <c r="L151" s="913"/>
      <c r="M151" s="1161"/>
      <c r="N151" s="1162" t="s">
        <v>2494</v>
      </c>
      <c r="O151" s="1163"/>
      <c r="P151" s="1045"/>
      <c r="Q151" s="1045"/>
      <c r="R151" s="1045"/>
      <c r="S151" s="1045"/>
      <c r="T151" s="1045"/>
      <c r="U151" s="1045"/>
      <c r="V151" s="1046"/>
      <c r="W151" s="913"/>
      <c r="X151" s="910"/>
      <c r="Y151" s="1133"/>
      <c r="Z151" s="1133"/>
      <c r="AA151" s="1133"/>
      <c r="AB151" s="1134"/>
      <c r="AC151" s="922"/>
      <c r="AD151" s="876"/>
      <c r="AE151" s="876"/>
    </row>
    <row r="152" spans="1:31" ht="17.25" thickTop="1" x14ac:dyDescent="0.3">
      <c r="B152" s="914"/>
      <c r="C152" s="915"/>
      <c r="D152" s="1006"/>
      <c r="E152" s="1006"/>
      <c r="F152" s="915"/>
      <c r="G152" s="1006"/>
      <c r="H152" s="915"/>
      <c r="I152" s="915"/>
      <c r="J152" s="915"/>
      <c r="K152" s="914"/>
      <c r="L152" s="913"/>
      <c r="M152" s="913"/>
      <c r="N152" s="913"/>
      <c r="O152" s="913"/>
      <c r="P152" s="913"/>
      <c r="Q152" s="913"/>
      <c r="R152" s="913"/>
      <c r="S152" s="913"/>
      <c r="T152" s="913"/>
      <c r="U152" s="913"/>
      <c r="V152" s="913"/>
      <c r="W152" s="913"/>
      <c r="X152" s="910"/>
      <c r="Y152" s="1133"/>
      <c r="Z152" s="1133"/>
      <c r="AA152" s="1133"/>
      <c r="AB152" s="1134"/>
      <c r="AC152" s="922"/>
      <c r="AD152" s="876"/>
      <c r="AE152" s="876"/>
    </row>
    <row r="153" spans="1:31" x14ac:dyDescent="0.3">
      <c r="B153" s="908"/>
      <c r="C153" s="908"/>
      <c r="D153" s="908"/>
      <c r="E153" s="908"/>
      <c r="F153" s="908"/>
      <c r="G153" s="908"/>
      <c r="H153" s="908"/>
      <c r="I153" s="908"/>
      <c r="J153" s="908"/>
      <c r="K153" s="908"/>
      <c r="L153" s="909"/>
      <c r="M153" s="910"/>
      <c r="N153" s="910"/>
      <c r="O153" s="910"/>
      <c r="P153" s="910"/>
      <c r="Q153" s="910"/>
      <c r="R153" s="910"/>
      <c r="S153" s="910"/>
      <c r="T153" s="910"/>
      <c r="U153" s="910"/>
      <c r="V153" s="910"/>
      <c r="W153" s="910"/>
      <c r="X153" s="909"/>
      <c r="Y153" s="1133"/>
      <c r="Z153" s="1133"/>
      <c r="AA153" s="1133"/>
      <c r="AB153" s="1134"/>
      <c r="AC153" s="922"/>
      <c r="AD153" s="876"/>
      <c r="AE153" s="876"/>
    </row>
    <row r="154" spans="1:31" ht="17.25" thickBot="1" x14ac:dyDescent="0.35">
      <c r="B154" s="1007"/>
      <c r="C154" s="1008"/>
      <c r="D154" s="1008"/>
      <c r="E154" s="1013"/>
      <c r="F154" s="1013"/>
      <c r="G154" s="1013"/>
      <c r="H154" s="1008"/>
      <c r="I154" s="1008"/>
      <c r="J154" s="1008"/>
      <c r="K154" s="1007"/>
      <c r="L154" s="1009"/>
      <c r="M154" s="1010"/>
      <c r="N154" s="1010"/>
      <c r="O154" s="1010"/>
      <c r="P154" s="1010"/>
      <c r="Q154" s="1010"/>
      <c r="R154" s="1010"/>
      <c r="S154" s="1010"/>
      <c r="T154" s="1010"/>
      <c r="U154" s="1010"/>
      <c r="V154" s="1010"/>
      <c r="W154" s="1010"/>
      <c r="X154" s="1011"/>
    </row>
    <row r="155" spans="1:31" ht="18" thickTop="1" thickBot="1" x14ac:dyDescent="0.35">
      <c r="B155" s="1012"/>
      <c r="C155" s="1013"/>
      <c r="D155" s="1013"/>
      <c r="E155" s="1600" t="s">
        <v>1658</v>
      </c>
      <c r="F155" s="1601"/>
      <c r="G155" s="1602"/>
      <c r="H155" s="1013"/>
      <c r="I155" s="1013"/>
      <c r="J155" s="1013"/>
      <c r="K155" s="1012"/>
      <c r="L155" s="1010"/>
      <c r="M155" s="1603">
        <f>E156</f>
        <v>0</v>
      </c>
      <c r="N155" s="1604"/>
      <c r="O155" s="1604"/>
      <c r="P155" s="1604"/>
      <c r="Q155" s="1604"/>
      <c r="R155" s="1604"/>
      <c r="S155" s="1604"/>
      <c r="T155" s="1604"/>
      <c r="U155" s="1604"/>
      <c r="V155" s="1605"/>
      <c r="W155" s="1010"/>
      <c r="X155" s="1020"/>
    </row>
    <row r="156" spans="1:31" ht="18" thickBot="1" x14ac:dyDescent="0.35">
      <c r="B156" s="1012"/>
      <c r="C156" s="1013"/>
      <c r="D156" s="1013"/>
      <c r="E156" s="1164">
        <f>세계수!K4</f>
        <v>0</v>
      </c>
      <c r="F156" s="1165" t="s">
        <v>2226</v>
      </c>
      <c r="G156" s="1166">
        <f>세계수!M4</f>
        <v>61</v>
      </c>
      <c r="H156" s="1013"/>
      <c r="I156" s="1013"/>
      <c r="J156" s="1013"/>
      <c r="K156" s="1012"/>
      <c r="L156" s="1010"/>
      <c r="M156" s="1167">
        <v>6</v>
      </c>
      <c r="N156" s="1168">
        <v>12</v>
      </c>
      <c r="O156" s="1169">
        <v>18</v>
      </c>
      <c r="P156" s="1168">
        <v>24</v>
      </c>
      <c r="Q156" s="1169">
        <v>30</v>
      </c>
      <c r="R156" s="1169">
        <v>36</v>
      </c>
      <c r="S156" s="1169">
        <v>42</v>
      </c>
      <c r="T156" s="1169">
        <v>48</v>
      </c>
      <c r="U156" s="1169">
        <v>54</v>
      </c>
      <c r="V156" s="1170">
        <v>60</v>
      </c>
      <c r="W156" s="1010"/>
      <c r="X156" s="1020"/>
    </row>
    <row r="157" spans="1:31" x14ac:dyDescent="0.3">
      <c r="B157" s="1012"/>
      <c r="C157" s="1013"/>
      <c r="D157" s="1013"/>
      <c r="E157" s="1013"/>
      <c r="F157" s="1013"/>
      <c r="G157" s="1013"/>
      <c r="H157" s="1013"/>
      <c r="I157" s="1013"/>
      <c r="J157" s="1013"/>
      <c r="K157" s="1012"/>
      <c r="L157" s="1010"/>
      <c r="M157" s="1171" t="s">
        <v>2495</v>
      </c>
      <c r="N157" s="1172" t="s">
        <v>2496</v>
      </c>
      <c r="O157" s="1172" t="s">
        <v>2497</v>
      </c>
      <c r="P157" s="1172" t="s">
        <v>2232</v>
      </c>
      <c r="Q157" s="1172" t="s">
        <v>2309</v>
      </c>
      <c r="R157" s="1172" t="s">
        <v>2498</v>
      </c>
      <c r="S157" s="1172" t="s">
        <v>2308</v>
      </c>
      <c r="T157" s="1172" t="s">
        <v>2309</v>
      </c>
      <c r="U157" s="1172" t="s">
        <v>2499</v>
      </c>
      <c r="V157" s="1173" t="s">
        <v>2262</v>
      </c>
      <c r="W157" s="1010"/>
      <c r="X157" s="1020"/>
    </row>
    <row r="158" spans="1:31" x14ac:dyDescent="0.3">
      <c r="A158" s="761">
        <v>1</v>
      </c>
      <c r="B158" s="1012"/>
      <c r="C158" s="1013"/>
      <c r="D158" s="1013"/>
      <c r="E158" s="1013"/>
      <c r="F158" s="1013"/>
      <c r="G158" s="1013"/>
      <c r="H158" s="1013"/>
      <c r="I158" s="1013"/>
      <c r="J158" s="1013"/>
      <c r="K158" s="1012"/>
      <c r="L158" s="1010"/>
      <c r="M158" s="1167" t="s">
        <v>2500</v>
      </c>
      <c r="N158" s="1168" t="s">
        <v>2501</v>
      </c>
      <c r="O158" s="1168" t="s">
        <v>2502</v>
      </c>
      <c r="P158" s="1168" t="s">
        <v>2503</v>
      </c>
      <c r="Q158" s="1168" t="s">
        <v>2504</v>
      </c>
      <c r="R158" s="1168"/>
      <c r="S158" s="1168" t="s">
        <v>2627</v>
      </c>
      <c r="T158" s="1168" t="s">
        <v>2505</v>
      </c>
      <c r="U158" s="1168"/>
      <c r="V158" s="1174" t="s">
        <v>1659</v>
      </c>
      <c r="W158" s="1010"/>
      <c r="X158" s="1020"/>
    </row>
    <row r="159" spans="1:31" x14ac:dyDescent="0.3">
      <c r="A159" s="761">
        <v>1</v>
      </c>
      <c r="B159" s="1012"/>
      <c r="C159" s="1013"/>
      <c r="D159" s="1013"/>
      <c r="E159" s="1013"/>
      <c r="F159" s="1013"/>
      <c r="G159" s="1013"/>
      <c r="H159" s="1013"/>
      <c r="I159" s="1013"/>
      <c r="J159" s="1013"/>
      <c r="K159" s="1012"/>
      <c r="L159" s="1010"/>
      <c r="M159" s="1175" t="s">
        <v>2506</v>
      </c>
      <c r="N159" s="1176"/>
      <c r="O159" s="1176" t="s">
        <v>2507</v>
      </c>
      <c r="P159" s="1176"/>
      <c r="Q159" s="1176"/>
      <c r="R159" s="1176"/>
      <c r="S159" s="1176"/>
      <c r="T159" s="1176"/>
      <c r="U159" s="1176"/>
      <c r="V159" s="1177"/>
      <c r="W159" s="1030"/>
      <c r="X159" s="1020"/>
    </row>
    <row r="160" spans="1:31" x14ac:dyDescent="0.3">
      <c r="A160" s="761">
        <v>1</v>
      </c>
      <c r="B160" s="1012"/>
      <c r="C160" s="1013"/>
      <c r="D160" s="1013"/>
      <c r="E160" s="1013"/>
      <c r="F160" s="1013"/>
      <c r="G160" s="1013"/>
      <c r="H160" s="1013"/>
      <c r="I160" s="1013"/>
      <c r="J160" s="1013"/>
      <c r="K160" s="1012"/>
      <c r="L160" s="1010"/>
      <c r="M160" s="1178" t="s">
        <v>2508</v>
      </c>
      <c r="N160" s="1179" t="s">
        <v>2509</v>
      </c>
      <c r="O160" s="1180" t="s">
        <v>2275</v>
      </c>
      <c r="P160" s="1179" t="s">
        <v>2250</v>
      </c>
      <c r="Q160" s="1180" t="s">
        <v>2324</v>
      </c>
      <c r="R160" s="1180" t="s">
        <v>2251</v>
      </c>
      <c r="S160" s="1180" t="s">
        <v>2323</v>
      </c>
      <c r="T160" s="1179" t="s">
        <v>2324</v>
      </c>
      <c r="U160" s="1179" t="s">
        <v>2275</v>
      </c>
      <c r="V160" s="1181" t="s">
        <v>2276</v>
      </c>
      <c r="W160" s="1010"/>
      <c r="X160" s="1020"/>
    </row>
    <row r="161" spans="1:31" x14ac:dyDescent="0.3">
      <c r="A161" s="761">
        <v>1</v>
      </c>
      <c r="B161" s="1012"/>
      <c r="C161" s="1013"/>
      <c r="D161" s="1013"/>
      <c r="E161" s="1013"/>
      <c r="F161" s="1013"/>
      <c r="G161" s="1013"/>
      <c r="H161" s="1013"/>
      <c r="I161" s="1013"/>
      <c r="J161" s="1013"/>
      <c r="K161" s="1012"/>
      <c r="L161" s="1010"/>
      <c r="M161" s="1178" t="s">
        <v>2510</v>
      </c>
      <c r="N161" s="1179" t="s">
        <v>2511</v>
      </c>
      <c r="O161" s="1180" t="s">
        <v>2497</v>
      </c>
      <c r="P161" s="1180"/>
      <c r="Q161" s="1180"/>
      <c r="R161" s="1180" t="s">
        <v>2255</v>
      </c>
      <c r="S161" s="1180" t="s">
        <v>2512</v>
      </c>
      <c r="T161" s="1180"/>
      <c r="U161" s="1180" t="s">
        <v>2511</v>
      </c>
      <c r="V161" s="1182"/>
      <c r="W161" s="1010"/>
      <c r="X161" s="1020"/>
    </row>
    <row r="162" spans="1:31" ht="17.25" thickBot="1" x14ac:dyDescent="0.35">
      <c r="A162" s="761">
        <v>1</v>
      </c>
      <c r="B162" s="1012"/>
      <c r="C162" s="1013"/>
      <c r="D162" s="1013"/>
      <c r="E162" s="1013"/>
      <c r="F162" s="1013"/>
      <c r="G162" s="1013"/>
      <c r="H162" s="1013"/>
      <c r="I162" s="1013"/>
      <c r="J162" s="1013"/>
      <c r="K162" s="1012"/>
      <c r="L162" s="1010"/>
      <c r="M162" s="1183"/>
      <c r="N162" s="1184"/>
      <c r="O162" s="1185" t="s">
        <v>2513</v>
      </c>
      <c r="P162" s="1185"/>
      <c r="Q162" s="1185"/>
      <c r="R162" s="1185" t="s">
        <v>2514</v>
      </c>
      <c r="S162" s="1185" t="s">
        <v>2412</v>
      </c>
      <c r="T162" s="1185"/>
      <c r="U162" s="1185" t="s">
        <v>2514</v>
      </c>
      <c r="V162" s="1186"/>
      <c r="W162" s="1010"/>
      <c r="X162" s="1020"/>
    </row>
    <row r="163" spans="1:31" x14ac:dyDescent="0.3">
      <c r="A163" s="761">
        <v>1</v>
      </c>
      <c r="B163" s="1012"/>
      <c r="C163" s="1013"/>
      <c r="D163" s="1013"/>
      <c r="E163" s="1013"/>
      <c r="F163" s="1013"/>
      <c r="G163" s="1013"/>
      <c r="H163" s="1013"/>
      <c r="I163" s="1013"/>
      <c r="J163" s="1013"/>
      <c r="K163" s="1012"/>
      <c r="L163" s="1010"/>
      <c r="M163" s="1187">
        <v>66</v>
      </c>
      <c r="N163" s="1188">
        <v>72</v>
      </c>
      <c r="O163" s="983">
        <v>78</v>
      </c>
      <c r="P163" s="983">
        <v>84</v>
      </c>
      <c r="Q163" s="983">
        <v>90</v>
      </c>
      <c r="R163" s="983">
        <v>96</v>
      </c>
      <c r="S163" s="983">
        <v>102</v>
      </c>
      <c r="T163" s="983">
        <v>108</v>
      </c>
      <c r="U163" s="983">
        <v>114</v>
      </c>
      <c r="V163" s="939">
        <v>120</v>
      </c>
      <c r="W163" s="1010"/>
      <c r="X163" s="1020"/>
    </row>
    <row r="164" spans="1:31" x14ac:dyDescent="0.3">
      <c r="A164" s="761">
        <v>1</v>
      </c>
      <c r="B164" s="1012"/>
      <c r="C164" s="1013"/>
      <c r="D164" s="1013"/>
      <c r="E164" s="1013"/>
      <c r="F164" s="1013"/>
      <c r="G164" s="1013"/>
      <c r="H164" s="1013"/>
      <c r="I164" s="1013"/>
      <c r="J164" s="1013"/>
      <c r="K164" s="1012"/>
      <c r="L164" s="1010"/>
      <c r="M164" s="1171" t="s">
        <v>2309</v>
      </c>
      <c r="N164" s="1172" t="s">
        <v>2515</v>
      </c>
      <c r="O164" s="986"/>
      <c r="P164" s="986"/>
      <c r="Q164" s="986"/>
      <c r="R164" s="986"/>
      <c r="S164" s="986"/>
      <c r="T164" s="986"/>
      <c r="U164" s="986"/>
      <c r="V164" s="1036"/>
      <c r="W164" s="1010"/>
      <c r="X164" s="1020"/>
    </row>
    <row r="165" spans="1:31" x14ac:dyDescent="0.3">
      <c r="A165" s="761">
        <v>1</v>
      </c>
      <c r="B165" s="1012"/>
      <c r="C165" s="1013"/>
      <c r="D165" s="1013"/>
      <c r="E165" s="1013"/>
      <c r="F165" s="1013"/>
      <c r="G165" s="1013"/>
      <c r="H165" s="1013"/>
      <c r="I165" s="1013"/>
      <c r="J165" s="1013"/>
      <c r="K165" s="1012"/>
      <c r="L165" s="1010"/>
      <c r="M165" s="1167" t="s">
        <v>2516</v>
      </c>
      <c r="N165" s="1168"/>
      <c r="O165" s="989" t="s">
        <v>1731</v>
      </c>
      <c r="P165" s="989" t="s">
        <v>1731</v>
      </c>
      <c r="Q165" s="989" t="s">
        <v>1731</v>
      </c>
      <c r="R165" s="989" t="s">
        <v>1731</v>
      </c>
      <c r="S165" s="989" t="s">
        <v>1731</v>
      </c>
      <c r="T165" s="989" t="s">
        <v>1731</v>
      </c>
      <c r="U165" s="989" t="s">
        <v>1731</v>
      </c>
      <c r="V165" s="941" t="s">
        <v>1731</v>
      </c>
      <c r="W165" s="1010"/>
      <c r="X165" s="1020"/>
    </row>
    <row r="166" spans="1:31" x14ac:dyDescent="0.3">
      <c r="A166" s="761">
        <v>1</v>
      </c>
      <c r="B166" s="1012"/>
      <c r="C166" s="1013"/>
      <c r="D166" s="1013"/>
      <c r="E166" s="1013"/>
      <c r="F166" s="1013"/>
      <c r="G166" s="1013"/>
      <c r="H166" s="1013"/>
      <c r="I166" s="1013"/>
      <c r="J166" s="1013"/>
      <c r="K166" s="1012"/>
      <c r="L166" s="1010"/>
      <c r="M166" s="1175"/>
      <c r="N166" s="1176"/>
      <c r="O166" s="1037"/>
      <c r="P166" s="991"/>
      <c r="Q166" s="1037"/>
      <c r="R166" s="1037"/>
      <c r="S166" s="1037"/>
      <c r="T166" s="1037"/>
      <c r="U166" s="1037"/>
      <c r="V166" s="1038"/>
      <c r="W166" s="1010"/>
      <c r="X166" s="1020"/>
    </row>
    <row r="167" spans="1:31" x14ac:dyDescent="0.3">
      <c r="A167" s="761">
        <v>1</v>
      </c>
      <c r="B167" s="1012"/>
      <c r="C167" s="1013"/>
      <c r="D167" s="1013"/>
      <c r="E167" s="1013"/>
      <c r="F167" s="1013"/>
      <c r="G167" s="1013"/>
      <c r="H167" s="1013"/>
      <c r="I167" s="1013"/>
      <c r="J167" s="1013"/>
      <c r="K167" s="1012"/>
      <c r="L167" s="1010"/>
      <c r="M167" s="1189" t="s">
        <v>2324</v>
      </c>
      <c r="N167" s="1179" t="s">
        <v>2325</v>
      </c>
      <c r="O167" s="997"/>
      <c r="P167" s="1040"/>
      <c r="Q167" s="1040"/>
      <c r="R167" s="1040"/>
      <c r="S167" s="997"/>
      <c r="T167" s="997"/>
      <c r="U167" s="1040"/>
      <c r="V167" s="1041"/>
      <c r="W167" s="1010"/>
      <c r="X167" s="1020"/>
    </row>
    <row r="168" spans="1:31" x14ac:dyDescent="0.3">
      <c r="A168" s="761">
        <v>1</v>
      </c>
      <c r="B168" s="1012"/>
      <c r="C168" s="1013"/>
      <c r="D168" s="1013"/>
      <c r="E168" s="1013"/>
      <c r="F168" s="1013"/>
      <c r="G168" s="1013"/>
      <c r="H168" s="1013"/>
      <c r="I168" s="1013"/>
      <c r="J168" s="1013"/>
      <c r="K168" s="1012"/>
      <c r="L168" s="1010"/>
      <c r="M168" s="1189"/>
      <c r="N168" s="1180" t="s">
        <v>2255</v>
      </c>
      <c r="O168" s="1040"/>
      <c r="P168" s="1040"/>
      <c r="Q168" s="1040"/>
      <c r="R168" s="1040"/>
      <c r="S168" s="1040"/>
      <c r="T168" s="1040"/>
      <c r="U168" s="1040"/>
      <c r="V168" s="1041"/>
      <c r="W168" s="1010"/>
      <c r="X168" s="1020"/>
    </row>
    <row r="169" spans="1:31" ht="17.25" thickBot="1" x14ac:dyDescent="0.35">
      <c r="A169" s="761">
        <v>1</v>
      </c>
      <c r="B169" s="1012"/>
      <c r="C169" s="1013"/>
      <c r="D169" s="1013"/>
      <c r="E169" s="1013"/>
      <c r="F169" s="1013"/>
      <c r="G169" s="1013"/>
      <c r="H169" s="1013"/>
      <c r="I169" s="1013"/>
      <c r="J169" s="1013"/>
      <c r="K169" s="1012"/>
      <c r="L169" s="1010"/>
      <c r="M169" s="1190"/>
      <c r="N169" s="1191" t="s">
        <v>2258</v>
      </c>
      <c r="O169" s="1045"/>
      <c r="P169" s="1045"/>
      <c r="Q169" s="1045"/>
      <c r="R169" s="1045"/>
      <c r="S169" s="1045"/>
      <c r="T169" s="1045"/>
      <c r="U169" s="1045"/>
      <c r="V169" s="1046"/>
      <c r="W169" s="1010"/>
      <c r="X169" s="1020"/>
    </row>
    <row r="170" spans="1:31" ht="17.25" thickTop="1" x14ac:dyDescent="0.3">
      <c r="B170" s="1012"/>
      <c r="C170" s="1013"/>
      <c r="D170" s="1013"/>
      <c r="E170" s="1013"/>
      <c r="F170" s="1013"/>
      <c r="G170" s="1013"/>
      <c r="H170" s="1013"/>
      <c r="I170" s="1013"/>
      <c r="J170" s="1013"/>
      <c r="K170" s="1012"/>
      <c r="L170" s="1010"/>
      <c r="M170" s="1010"/>
      <c r="N170" s="1010"/>
      <c r="O170" s="1010"/>
      <c r="P170" s="1010"/>
      <c r="Q170" s="1010"/>
      <c r="R170" s="1010"/>
      <c r="S170" s="1010"/>
      <c r="T170" s="1010"/>
      <c r="U170" s="1010"/>
      <c r="V170" s="1010"/>
      <c r="W170" s="1010"/>
      <c r="X170" s="1020"/>
    </row>
    <row r="171" spans="1:31" x14ac:dyDescent="0.3">
      <c r="B171" s="1007"/>
      <c r="C171" s="1007"/>
      <c r="D171" s="1007"/>
      <c r="E171" s="1007"/>
      <c r="F171" s="1007"/>
      <c r="G171" s="1007"/>
      <c r="H171" s="1007"/>
      <c r="I171" s="1007"/>
      <c r="J171" s="1007"/>
      <c r="K171" s="1007"/>
      <c r="L171" s="1011"/>
      <c r="M171" s="1020"/>
      <c r="N171" s="1020"/>
      <c r="O171" s="1020"/>
      <c r="P171" s="1020"/>
      <c r="Q171" s="1020"/>
      <c r="R171" s="1020"/>
      <c r="S171" s="1020"/>
      <c r="T171" s="1020"/>
      <c r="U171" s="1020"/>
      <c r="V171" s="1020"/>
      <c r="W171" s="1020"/>
      <c r="X171" s="1011"/>
      <c r="Y171" s="1133"/>
      <c r="Z171" s="1133"/>
      <c r="AA171" s="1133"/>
      <c r="AB171" s="1134"/>
      <c r="AC171" s="922"/>
      <c r="AD171" s="876"/>
      <c r="AE171" s="876"/>
    </row>
    <row r="172" spans="1:31" ht="17.25" thickBot="1" x14ac:dyDescent="0.35">
      <c r="B172" s="910"/>
      <c r="C172" s="1192"/>
      <c r="D172" s="1192"/>
      <c r="E172" s="1192"/>
      <c r="F172" s="1192"/>
      <c r="G172" s="1192"/>
      <c r="H172" s="1192"/>
      <c r="I172" s="1192"/>
      <c r="J172" s="1192"/>
      <c r="K172" s="910"/>
      <c r="L172" s="1193"/>
      <c r="M172" s="1194"/>
      <c r="N172" s="1194"/>
      <c r="O172" s="1194"/>
      <c r="P172" s="1194"/>
      <c r="Q172" s="1194"/>
      <c r="R172" s="1194"/>
      <c r="S172" s="1194"/>
      <c r="T172" s="1194"/>
      <c r="U172" s="1194"/>
      <c r="V172" s="1194"/>
      <c r="W172" s="1194"/>
      <c r="X172" s="910"/>
      <c r="Y172" s="1133"/>
      <c r="Z172" s="1133"/>
      <c r="AA172" s="1133"/>
      <c r="AB172" s="1134"/>
      <c r="AC172" s="922"/>
      <c r="AD172" s="876"/>
      <c r="AE172" s="876"/>
    </row>
    <row r="173" spans="1:31" ht="17.25" thickBot="1" x14ac:dyDescent="0.35">
      <c r="B173" s="910"/>
      <c r="C173" s="1195"/>
      <c r="D173" s="1195"/>
      <c r="E173" s="1606" t="s">
        <v>2517</v>
      </c>
      <c r="F173" s="1607"/>
      <c r="G173" s="1608"/>
      <c r="H173" s="1195"/>
      <c r="I173" s="1195"/>
      <c r="J173" s="1195"/>
      <c r="K173" s="910"/>
      <c r="L173" s="1196"/>
      <c r="M173" s="1197"/>
      <c r="N173" s="1609">
        <f>에포나!E6</f>
        <v>0</v>
      </c>
      <c r="O173" s="1610"/>
      <c r="P173" s="1198"/>
      <c r="Q173" s="1611">
        <f>에포나!H6</f>
        <v>0</v>
      </c>
      <c r="R173" s="1612"/>
      <c r="S173" s="1197"/>
      <c r="T173" s="1613">
        <f>에포나!K6</f>
        <v>0</v>
      </c>
      <c r="U173" s="1614"/>
      <c r="V173" s="1197"/>
      <c r="W173" s="1199"/>
      <c r="X173" s="910"/>
    </row>
    <row r="174" spans="1:31" ht="17.25" thickBot="1" x14ac:dyDescent="0.35">
      <c r="B174" s="910"/>
      <c r="C174" s="1195"/>
      <c r="D174" s="1195"/>
      <c r="E174" s="1579">
        <f>SUM(N173:O177,N179:O182,Q179:R182,Q173:R177,T173:U176,T178:U182)</f>
        <v>0</v>
      </c>
      <c r="F174" s="1580"/>
      <c r="G174" s="1581"/>
      <c r="H174" s="1195"/>
      <c r="I174" s="1195"/>
      <c r="J174" s="1195"/>
      <c r="K174" s="910"/>
      <c r="L174" s="1196"/>
      <c r="M174" s="1197"/>
      <c r="N174" s="1582">
        <f>에포나!E7</f>
        <v>0</v>
      </c>
      <c r="O174" s="1583"/>
      <c r="P174" s="1198"/>
      <c r="Q174" s="1584">
        <f>에포나!H7</f>
        <v>0</v>
      </c>
      <c r="R174" s="1585"/>
      <c r="S174" s="1197"/>
      <c r="T174" s="1586">
        <f>에포나!K7</f>
        <v>0</v>
      </c>
      <c r="U174" s="1587"/>
      <c r="V174" s="1197"/>
      <c r="W174" s="1200"/>
      <c r="X174" s="910"/>
    </row>
    <row r="175" spans="1:31" ht="17.25" thickBot="1" x14ac:dyDescent="0.35">
      <c r="B175" s="910"/>
      <c r="C175" s="1195"/>
      <c r="D175" s="1195"/>
      <c r="E175" s="1195"/>
      <c r="F175" s="1195"/>
      <c r="G175" s="1195"/>
      <c r="H175" s="1195"/>
      <c r="I175" s="1195"/>
      <c r="J175" s="1195"/>
      <c r="K175" s="910"/>
      <c r="L175" s="1196"/>
      <c r="M175" s="1197"/>
      <c r="N175" s="1588">
        <f>에포나!E8</f>
        <v>0</v>
      </c>
      <c r="O175" s="1589"/>
      <c r="P175" s="1198"/>
      <c r="Q175" s="1590">
        <f>에포나!H8</f>
        <v>0</v>
      </c>
      <c r="R175" s="1591"/>
      <c r="S175" s="1197"/>
      <c r="T175" s="1592">
        <f>에포나!K8</f>
        <v>0</v>
      </c>
      <c r="U175" s="1593"/>
      <c r="V175" s="1197"/>
      <c r="W175" s="1201"/>
      <c r="X175" s="910"/>
    </row>
    <row r="176" spans="1:31" ht="17.25" thickBot="1" x14ac:dyDescent="0.35">
      <c r="B176" s="910"/>
      <c r="C176" s="1195"/>
      <c r="D176" s="1195"/>
      <c r="E176" s="1195"/>
      <c r="F176" s="1195"/>
      <c r="G176" s="1195"/>
      <c r="H176" s="1195"/>
      <c r="I176" s="1195"/>
      <c r="J176" s="1195"/>
      <c r="K176" s="910"/>
      <c r="L176" s="1196"/>
      <c r="M176" s="1197"/>
      <c r="N176" s="1551">
        <f>에포나!E9</f>
        <v>0</v>
      </c>
      <c r="O176" s="1552"/>
      <c r="P176" s="1198"/>
      <c r="Q176" s="1575">
        <f>에포나!H9</f>
        <v>0</v>
      </c>
      <c r="R176" s="1576"/>
      <c r="S176" s="1197"/>
      <c r="T176" s="1553">
        <f>에포나!K9</f>
        <v>0</v>
      </c>
      <c r="U176" s="1554"/>
      <c r="V176" s="1197"/>
      <c r="W176" s="1202"/>
      <c r="X176" s="910"/>
    </row>
    <row r="177" spans="2:31" ht="17.25" thickBot="1" x14ac:dyDescent="0.35">
      <c r="B177" s="910"/>
      <c r="C177" s="1195"/>
      <c r="D177" s="1195"/>
      <c r="E177" s="1195"/>
      <c r="F177" s="1195"/>
      <c r="G177" s="1195"/>
      <c r="H177" s="1195"/>
      <c r="I177" s="1195"/>
      <c r="J177" s="1195"/>
      <c r="K177" s="910"/>
      <c r="L177" s="1196"/>
      <c r="M177" s="1197"/>
      <c r="N177" s="1555">
        <f>에포나!E10</f>
        <v>0</v>
      </c>
      <c r="O177" s="1556"/>
      <c r="P177" s="1198"/>
      <c r="Q177" s="1577">
        <f>에포나!H10</f>
        <v>0</v>
      </c>
      <c r="R177" s="1578"/>
      <c r="S177" s="1203"/>
      <c r="T177" s="1204"/>
      <c r="U177" s="1197"/>
      <c r="V177" s="1197"/>
      <c r="W177" s="1204"/>
      <c r="X177" s="910"/>
    </row>
    <row r="178" spans="2:31" ht="17.25" thickBot="1" x14ac:dyDescent="0.35">
      <c r="B178" s="910"/>
      <c r="C178" s="1195"/>
      <c r="D178" s="1195"/>
      <c r="E178" s="1195"/>
      <c r="F178" s="1195"/>
      <c r="G178" s="1195"/>
      <c r="H178" s="1195"/>
      <c r="I178" s="1195"/>
      <c r="J178" s="1195"/>
      <c r="K178" s="910"/>
      <c r="L178" s="1196"/>
      <c r="M178" s="1197"/>
      <c r="N178" s="1197"/>
      <c r="O178" s="1197"/>
      <c r="P178" s="1198"/>
      <c r="Q178" s="1205"/>
      <c r="R178" s="1205"/>
      <c r="S178" s="1198"/>
      <c r="T178" s="1557">
        <f>에포나!K11</f>
        <v>0</v>
      </c>
      <c r="U178" s="1558"/>
      <c r="V178" s="1206"/>
      <c r="W178" s="1206"/>
      <c r="X178" s="910"/>
    </row>
    <row r="179" spans="2:31" ht="17.25" thickBot="1" x14ac:dyDescent="0.35">
      <c r="B179" s="910"/>
      <c r="C179" s="1195"/>
      <c r="D179" s="1195"/>
      <c r="E179" s="1195"/>
      <c r="F179" s="1195"/>
      <c r="G179" s="1195"/>
      <c r="H179" s="1195"/>
      <c r="I179" s="1195"/>
      <c r="J179" s="1195"/>
      <c r="K179" s="910"/>
      <c r="L179" s="1196"/>
      <c r="M179" s="1197"/>
      <c r="N179" s="1559">
        <f>에포나!E12</f>
        <v>0</v>
      </c>
      <c r="O179" s="1560"/>
      <c r="P179" s="1198"/>
      <c r="Q179" s="1561">
        <f>에포나!H12</f>
        <v>0</v>
      </c>
      <c r="R179" s="1562"/>
      <c r="S179" s="1198"/>
      <c r="T179" s="1563">
        <f>에포나!K12</f>
        <v>0</v>
      </c>
      <c r="U179" s="1564"/>
      <c r="V179" s="1207"/>
      <c r="W179" s="1207"/>
      <c r="X179" s="910"/>
    </row>
    <row r="180" spans="2:31" ht="17.25" thickBot="1" x14ac:dyDescent="0.35">
      <c r="B180" s="910"/>
      <c r="C180" s="1195"/>
      <c r="D180" s="1195"/>
      <c r="E180" s="1195"/>
      <c r="F180" s="1195"/>
      <c r="G180" s="1195"/>
      <c r="H180" s="1195"/>
      <c r="I180" s="1195"/>
      <c r="J180" s="1195"/>
      <c r="K180" s="910"/>
      <c r="L180" s="1196"/>
      <c r="M180" s="1197"/>
      <c r="N180" s="1565">
        <f>에포나!E13</f>
        <v>0</v>
      </c>
      <c r="O180" s="1566"/>
      <c r="P180" s="1198"/>
      <c r="Q180" s="1567">
        <f>에포나!H13</f>
        <v>0</v>
      </c>
      <c r="R180" s="1568"/>
      <c r="S180" s="1198"/>
      <c r="T180" s="1569">
        <f>에포나!K13</f>
        <v>0</v>
      </c>
      <c r="U180" s="1570"/>
      <c r="V180" s="1208"/>
      <c r="W180" s="1208"/>
      <c r="X180" s="910"/>
    </row>
    <row r="181" spans="2:31" ht="17.25" thickBot="1" x14ac:dyDescent="0.35">
      <c r="B181" s="910"/>
      <c r="C181" s="1195"/>
      <c r="D181" s="1195"/>
      <c r="E181" s="1195"/>
      <c r="F181" s="1195"/>
      <c r="G181" s="1195"/>
      <c r="H181" s="1195"/>
      <c r="I181" s="1195"/>
      <c r="J181" s="1195"/>
      <c r="K181" s="910"/>
      <c r="L181" s="1196"/>
      <c r="M181" s="1197"/>
      <c r="N181" s="1571">
        <f>에포나!E14</f>
        <v>0</v>
      </c>
      <c r="O181" s="1572"/>
      <c r="P181" s="1198"/>
      <c r="Q181" s="1663">
        <f>에포나!H14</f>
        <v>0</v>
      </c>
      <c r="R181" s="1664"/>
      <c r="S181" s="1198"/>
      <c r="T181" s="1573">
        <f>에포나!K14</f>
        <v>0</v>
      </c>
      <c r="U181" s="1574"/>
      <c r="V181" s="1209"/>
      <c r="W181" s="1209"/>
      <c r="X181" s="910"/>
    </row>
    <row r="182" spans="2:31" ht="17.25" thickBot="1" x14ac:dyDescent="0.35">
      <c r="B182" s="910"/>
      <c r="C182" s="1195"/>
      <c r="D182" s="1195"/>
      <c r="E182" s="1195"/>
      <c r="F182" s="1195"/>
      <c r="G182" s="1195"/>
      <c r="H182" s="1195"/>
      <c r="I182" s="1195"/>
      <c r="J182" s="1195"/>
      <c r="K182" s="910"/>
      <c r="L182" s="1196"/>
      <c r="M182" s="1197"/>
      <c r="N182" s="1547">
        <f>에포나!E15</f>
        <v>0</v>
      </c>
      <c r="O182" s="1548"/>
      <c r="P182" s="1198"/>
      <c r="Q182" s="1665">
        <f>에포나!H15</f>
        <v>0</v>
      </c>
      <c r="R182" s="1666"/>
      <c r="S182" s="1198"/>
      <c r="T182" s="1549">
        <f>에포나!K15</f>
        <v>0</v>
      </c>
      <c r="U182" s="1550"/>
      <c r="V182" s="1210"/>
      <c r="W182" s="1210"/>
      <c r="X182" s="910"/>
    </row>
    <row r="183" spans="2:31" x14ac:dyDescent="0.3">
      <c r="B183" s="914"/>
      <c r="C183" s="915"/>
      <c r="D183" s="915"/>
      <c r="E183" s="915"/>
      <c r="F183" s="915"/>
      <c r="G183" s="915"/>
      <c r="H183" s="915"/>
      <c r="I183" s="915"/>
      <c r="J183" s="915"/>
      <c r="K183" s="914"/>
      <c r="L183" s="913"/>
      <c r="M183" s="913"/>
      <c r="N183" s="913"/>
      <c r="O183" s="913"/>
      <c r="P183" s="913"/>
      <c r="Q183" s="913"/>
      <c r="R183" s="913"/>
      <c r="S183" s="913"/>
      <c r="T183" s="913"/>
      <c r="U183" s="913"/>
      <c r="V183" s="913"/>
      <c r="W183" s="913"/>
      <c r="X183" s="910"/>
    </row>
    <row r="184" spans="2:31" x14ac:dyDescent="0.3">
      <c r="B184" s="910"/>
      <c r="C184" s="908"/>
      <c r="D184" s="908"/>
      <c r="E184" s="908"/>
      <c r="F184" s="908"/>
      <c r="G184" s="908"/>
      <c r="H184" s="908"/>
      <c r="I184" s="908"/>
      <c r="J184" s="908"/>
      <c r="K184" s="910"/>
      <c r="L184" s="909"/>
      <c r="M184" s="910"/>
      <c r="N184" s="910"/>
      <c r="O184" s="910"/>
      <c r="P184" s="910"/>
      <c r="Q184" s="910"/>
      <c r="R184" s="910"/>
      <c r="S184" s="910"/>
      <c r="T184" s="910"/>
      <c r="U184" s="910"/>
      <c r="V184" s="910"/>
      <c r="W184" s="910"/>
      <c r="X184" s="910"/>
      <c r="Y184" s="1133"/>
      <c r="Z184" s="1133"/>
      <c r="AA184" s="1133"/>
      <c r="AB184" s="1134"/>
      <c r="AC184" s="922"/>
      <c r="AD184" s="876"/>
      <c r="AE184" s="876"/>
    </row>
    <row r="185" spans="2:31" ht="17.25" thickBot="1" x14ac:dyDescent="0.35">
      <c r="B185" s="1020"/>
      <c r="C185" s="1211"/>
      <c r="D185" s="1211"/>
      <c r="E185" s="1211"/>
      <c r="F185" s="1211"/>
      <c r="G185" s="1211"/>
      <c r="H185" s="1211"/>
      <c r="I185" s="1211"/>
      <c r="J185" s="1211"/>
      <c r="K185" s="1020"/>
      <c r="L185" s="1212"/>
      <c r="M185" s="1030"/>
      <c r="N185" s="1030"/>
      <c r="O185" s="1030"/>
      <c r="P185" s="1030"/>
      <c r="Q185" s="1030"/>
      <c r="R185" s="1030"/>
      <c r="S185" s="1030"/>
      <c r="T185" s="1030"/>
      <c r="U185" s="1030"/>
      <c r="V185" s="1030"/>
      <c r="W185" s="1010"/>
      <c r="X185" s="1020"/>
    </row>
    <row r="186" spans="2:31" ht="18" thickBot="1" x14ac:dyDescent="0.35">
      <c r="B186" s="1020"/>
      <c r="C186" s="1211"/>
      <c r="D186" s="1525" t="s">
        <v>2518</v>
      </c>
      <c r="E186" s="1526"/>
      <c r="F186" s="1529">
        <f>SUM(N187,Q187,T187)</f>
        <v>0</v>
      </c>
      <c r="G186" s="1530"/>
      <c r="H186" s="1531"/>
      <c r="I186" s="1211"/>
      <c r="J186" s="1211"/>
      <c r="K186" s="1020"/>
      <c r="L186" s="1212"/>
      <c r="M186" s="1030"/>
      <c r="N186" s="1532">
        <f>N187</f>
        <v>0</v>
      </c>
      <c r="O186" s="1533"/>
      <c r="P186" s="1213"/>
      <c r="Q186" s="1534">
        <f>Q187</f>
        <v>0</v>
      </c>
      <c r="R186" s="1535"/>
      <c r="S186" s="1010"/>
      <c r="T186" s="1536">
        <f>T187</f>
        <v>0</v>
      </c>
      <c r="U186" s="1537"/>
      <c r="V186" s="1010"/>
      <c r="W186" s="1010"/>
      <c r="X186" s="1020"/>
    </row>
    <row r="187" spans="2:31" ht="17.25" thickBot="1" x14ac:dyDescent="0.35">
      <c r="B187" s="1020"/>
      <c r="C187" s="1211"/>
      <c r="D187" s="1527"/>
      <c r="E187" s="1528"/>
      <c r="F187" s="1538">
        <f>F186</f>
        <v>0</v>
      </c>
      <c r="G187" s="1539"/>
      <c r="H187" s="1540"/>
      <c r="I187" s="1211"/>
      <c r="J187" s="1211"/>
      <c r="K187" s="1020"/>
      <c r="L187" s="1212"/>
      <c r="M187" s="1030"/>
      <c r="N187" s="1541">
        <f>능력치!E7</f>
        <v>0</v>
      </c>
      <c r="O187" s="1542"/>
      <c r="P187" s="1214"/>
      <c r="Q187" s="1543">
        <f>능력치!I7</f>
        <v>0</v>
      </c>
      <c r="R187" s="1544"/>
      <c r="S187" s="1010"/>
      <c r="T187" s="1545">
        <f>능력치!M7</f>
        <v>0</v>
      </c>
      <c r="U187" s="1546"/>
      <c r="V187" s="1010"/>
      <c r="W187" s="1010"/>
      <c r="X187" s="1020"/>
    </row>
    <row r="188" spans="2:31" ht="17.25" thickBot="1" x14ac:dyDescent="0.35">
      <c r="B188" s="1020"/>
      <c r="C188" s="1211"/>
      <c r="D188" s="1211"/>
      <c r="E188" s="1008"/>
      <c r="F188" s="1008"/>
      <c r="G188" s="1008"/>
      <c r="H188" s="1008"/>
      <c r="I188" s="1211"/>
      <c r="J188" s="1211"/>
      <c r="K188" s="1020"/>
      <c r="L188" s="1212"/>
      <c r="M188" s="1010"/>
      <c r="N188" s="1010"/>
      <c r="O188" s="1010"/>
      <c r="P188" s="1010"/>
      <c r="Q188" s="1010"/>
      <c r="R188" s="1010"/>
      <c r="S188" s="1010"/>
      <c r="T188" s="1010"/>
      <c r="U188" s="1010"/>
      <c r="V188" s="1010"/>
      <c r="W188" s="1010"/>
      <c r="X188" s="1020"/>
    </row>
    <row r="189" spans="2:31" x14ac:dyDescent="0.3">
      <c r="B189" s="1020"/>
      <c r="C189" s="1211"/>
      <c r="D189" s="1505" t="s">
        <v>2519</v>
      </c>
      <c r="E189" s="1506"/>
      <c r="F189" s="1509">
        <f>SUM(M190,O190,Q190,S190,U190,M193)</f>
        <v>0</v>
      </c>
      <c r="G189" s="1510"/>
      <c r="H189" s="1511"/>
      <c r="I189" s="1211"/>
      <c r="J189" s="1211"/>
      <c r="K189" s="1020"/>
      <c r="L189" s="1212"/>
      <c r="M189" s="1215" t="s">
        <v>1372</v>
      </c>
      <c r="N189" s="1010"/>
      <c r="O189" s="1216" t="s">
        <v>2520</v>
      </c>
      <c r="P189" s="1010"/>
      <c r="Q189" s="1217" t="s">
        <v>1339</v>
      </c>
      <c r="R189" s="1010"/>
      <c r="S189" s="1218" t="s">
        <v>1335</v>
      </c>
      <c r="T189" s="1010"/>
      <c r="U189" s="1219" t="s">
        <v>1396</v>
      </c>
      <c r="V189" s="1010"/>
      <c r="W189" s="1010"/>
      <c r="X189" s="1020"/>
    </row>
    <row r="190" spans="2:31" ht="17.25" thickBot="1" x14ac:dyDescent="0.35">
      <c r="B190" s="1020"/>
      <c r="C190" s="1211"/>
      <c r="D190" s="1507"/>
      <c r="E190" s="1508"/>
      <c r="F190" s="1512">
        <f>F189</f>
        <v>0</v>
      </c>
      <c r="G190" s="1513"/>
      <c r="H190" s="1514"/>
      <c r="I190" s="1211"/>
      <c r="J190" s="1211"/>
      <c r="K190" s="1020"/>
      <c r="L190" s="1212"/>
      <c r="M190" s="1220">
        <f>'특성&amp;성향'!D5</f>
        <v>0</v>
      </c>
      <c r="N190" s="1010"/>
      <c r="O190" s="1221">
        <f>'특성&amp;성향'!E5</f>
        <v>0</v>
      </c>
      <c r="P190" s="1010"/>
      <c r="Q190" s="1383">
        <f>'특성&amp;성향'!F5</f>
        <v>0</v>
      </c>
      <c r="R190" s="1010"/>
      <c r="S190" s="1222">
        <f>'특성&amp;성향'!G5</f>
        <v>0</v>
      </c>
      <c r="T190" s="1010"/>
      <c r="U190" s="1348">
        <f>'특성&amp;성향'!H5</f>
        <v>0</v>
      </c>
      <c r="V190" s="1010"/>
      <c r="W190" s="1010"/>
      <c r="X190" s="1020"/>
    </row>
    <row r="191" spans="2:31" ht="17.25" thickBot="1" x14ac:dyDescent="0.35">
      <c r="B191" s="1020"/>
      <c r="C191" s="1211"/>
      <c r="D191" s="1211"/>
      <c r="E191" s="1008"/>
      <c r="F191" s="1211"/>
      <c r="G191" s="1211"/>
      <c r="H191" s="1211"/>
      <c r="I191" s="1211"/>
      <c r="J191" s="1211"/>
      <c r="K191" s="1020"/>
      <c r="L191" s="1212"/>
      <c r="M191" s="1010"/>
      <c r="N191" s="1010"/>
      <c r="O191" s="1010"/>
      <c r="P191" s="1010"/>
      <c r="Q191" s="1010"/>
      <c r="R191" s="1010"/>
      <c r="S191" s="1010"/>
      <c r="T191" s="1010"/>
      <c r="U191" s="1010"/>
      <c r="V191" s="1010"/>
      <c r="W191" s="1010"/>
      <c r="X191" s="1020"/>
    </row>
    <row r="192" spans="2:31" x14ac:dyDescent="0.3">
      <c r="B192" s="1020"/>
      <c r="C192" s="1211"/>
      <c r="D192" s="1515" t="s">
        <v>2521</v>
      </c>
      <c r="E192" s="1516"/>
      <c r="F192" s="1519">
        <f>SUM(O193,Q193,S193,U193)</f>
        <v>0</v>
      </c>
      <c r="G192" s="1520"/>
      <c r="H192" s="1521"/>
      <c r="I192" s="1211"/>
      <c r="J192" s="1211"/>
      <c r="K192" s="1020"/>
      <c r="L192" s="1212"/>
      <c r="M192" s="1216" t="s">
        <v>1387</v>
      </c>
      <c r="N192" s="1010"/>
      <c r="O192" s="1218" t="s">
        <v>1353</v>
      </c>
      <c r="P192" s="1010"/>
      <c r="Q192" s="1216" t="s">
        <v>1346</v>
      </c>
      <c r="R192" s="1010"/>
      <c r="S192" s="1215" t="s">
        <v>1317</v>
      </c>
      <c r="T192" s="1010"/>
      <c r="U192" s="1216" t="s">
        <v>1330</v>
      </c>
      <c r="V192" s="1010"/>
      <c r="W192" s="1010"/>
      <c r="X192" s="1020"/>
    </row>
    <row r="193" spans="2:31" ht="17.25" thickBot="1" x14ac:dyDescent="0.35">
      <c r="B193" s="1020"/>
      <c r="C193" s="1211"/>
      <c r="D193" s="1517"/>
      <c r="E193" s="1518"/>
      <c r="F193" s="1522">
        <f>F192</f>
        <v>0</v>
      </c>
      <c r="G193" s="1523"/>
      <c r="H193" s="1524"/>
      <c r="I193" s="1211"/>
      <c r="J193" s="1211"/>
      <c r="K193" s="1020"/>
      <c r="L193" s="1212"/>
      <c r="M193" s="1223">
        <f>'특성&amp;성향'!I5</f>
        <v>0</v>
      </c>
      <c r="N193" s="1224"/>
      <c r="O193" s="1225">
        <f>'특성&amp;성향'!D8</f>
        <v>0</v>
      </c>
      <c r="P193" s="1224"/>
      <c r="Q193" s="1226">
        <f>'특성&amp;성향'!E8</f>
        <v>0</v>
      </c>
      <c r="R193" s="1224"/>
      <c r="S193" s="1227">
        <f>'특성&amp;성향'!F8</f>
        <v>0</v>
      </c>
      <c r="T193" s="1010"/>
      <c r="U193" s="1228">
        <f>'특성&amp;성향'!G8</f>
        <v>0</v>
      </c>
      <c r="V193" s="1010"/>
      <c r="W193" s="1010"/>
      <c r="X193" s="1020"/>
    </row>
    <row r="194" spans="2:31" x14ac:dyDescent="0.3">
      <c r="B194" s="1020"/>
      <c r="C194" s="1211"/>
      <c r="D194" s="1211"/>
      <c r="E194" s="1211"/>
      <c r="F194" s="1211"/>
      <c r="G194" s="1211"/>
      <c r="H194" s="1211"/>
      <c r="I194" s="1211"/>
      <c r="J194" s="1211"/>
      <c r="K194" s="1020"/>
      <c r="L194" s="1212"/>
      <c r="M194" s="1010"/>
      <c r="N194" s="1010"/>
      <c r="O194" s="1010"/>
      <c r="P194" s="1010"/>
      <c r="Q194" s="1010"/>
      <c r="R194" s="1010"/>
      <c r="S194" s="1010"/>
      <c r="T194" s="1010"/>
      <c r="U194" s="1010"/>
      <c r="V194" s="1010"/>
      <c r="W194" s="1010"/>
      <c r="X194" s="1020"/>
    </row>
    <row r="195" spans="2:31" x14ac:dyDescent="0.3">
      <c r="B195" s="1020"/>
      <c r="C195" s="1007"/>
      <c r="D195" s="1007"/>
      <c r="E195" s="1007"/>
      <c r="F195" s="1007"/>
      <c r="G195" s="1007"/>
      <c r="H195" s="1007"/>
      <c r="I195" s="1007"/>
      <c r="J195" s="1007"/>
      <c r="K195" s="1020"/>
      <c r="L195" s="1011"/>
      <c r="M195" s="1020"/>
      <c r="N195" s="1020"/>
      <c r="O195" s="1020"/>
      <c r="P195" s="1020"/>
      <c r="Q195" s="1020"/>
      <c r="R195" s="1020"/>
      <c r="S195" s="1020"/>
      <c r="T195" s="1020"/>
      <c r="U195" s="1020"/>
      <c r="V195" s="1020"/>
      <c r="W195" s="1020"/>
      <c r="X195" s="1020"/>
      <c r="Y195" s="1133"/>
      <c r="Z195" s="1133"/>
      <c r="AA195" s="1133"/>
      <c r="AB195" s="1134"/>
      <c r="AC195" s="922"/>
      <c r="AD195" s="876"/>
      <c r="AE195" s="876"/>
    </row>
    <row r="196" spans="2:31" ht="17.25" thickBot="1" x14ac:dyDescent="0.35">
      <c r="B196" s="910"/>
      <c r="C196" s="1195"/>
      <c r="D196" s="1195"/>
      <c r="E196" s="1195"/>
      <c r="F196" s="1195"/>
      <c r="G196" s="1195"/>
      <c r="H196" s="1195"/>
      <c r="I196" s="1195"/>
      <c r="J196" s="1195"/>
      <c r="K196" s="910"/>
      <c r="L196" s="1196"/>
      <c r="M196" s="933"/>
      <c r="N196" s="933"/>
      <c r="O196" s="933"/>
      <c r="P196" s="933"/>
      <c r="Q196" s="933"/>
      <c r="R196" s="933"/>
      <c r="S196" s="933"/>
      <c r="T196" s="933"/>
      <c r="U196" s="933"/>
      <c r="V196" s="933"/>
      <c r="W196" s="913"/>
      <c r="X196" s="910"/>
    </row>
    <row r="197" spans="2:31" ht="18" thickBot="1" x14ac:dyDescent="0.35">
      <c r="B197" s="910"/>
      <c r="C197" s="1195"/>
      <c r="D197" s="1195"/>
      <c r="E197" s="1490" t="s">
        <v>2522</v>
      </c>
      <c r="F197" s="1491"/>
      <c r="G197" s="1492"/>
      <c r="H197" s="1195"/>
      <c r="I197" s="1195"/>
      <c r="J197" s="1195"/>
      <c r="K197" s="910"/>
      <c r="L197" s="1196"/>
      <c r="M197" s="913"/>
      <c r="N197" s="1493" t="s">
        <v>2523</v>
      </c>
      <c r="O197" s="1494"/>
      <c r="P197" s="1494"/>
      <c r="Q197" s="1494"/>
      <c r="R197" s="1494"/>
      <c r="S197" s="1494"/>
      <c r="T197" s="1495"/>
      <c r="U197" s="913"/>
      <c r="V197" s="913"/>
      <c r="W197" s="913"/>
      <c r="X197" s="910"/>
    </row>
    <row r="198" spans="2:31" ht="18" thickTop="1" thickBot="1" x14ac:dyDescent="0.35">
      <c r="B198" s="910"/>
      <c r="C198" s="1195"/>
      <c r="D198" s="1195"/>
      <c r="E198" s="1229">
        <f>호감도!D5</f>
        <v>0</v>
      </c>
      <c r="F198" s="1230" t="s">
        <v>596</v>
      </c>
      <c r="G198" s="1231">
        <f>호감도!F5</f>
        <v>77</v>
      </c>
      <c r="H198" s="1195"/>
      <c r="I198" s="1195"/>
      <c r="J198" s="1195"/>
      <c r="K198" s="910"/>
      <c r="L198" s="1196"/>
      <c r="M198" s="913"/>
      <c r="N198" s="1232"/>
      <c r="O198" s="1233" t="s">
        <v>2524</v>
      </c>
      <c r="P198" s="1234" t="s">
        <v>2525</v>
      </c>
      <c r="Q198" s="1235" t="s">
        <v>2526</v>
      </c>
      <c r="R198" s="1236" t="s">
        <v>2527</v>
      </c>
      <c r="S198" s="1237" t="s">
        <v>2528</v>
      </c>
      <c r="T198" s="1238" t="s">
        <v>2529</v>
      </c>
      <c r="U198" s="913"/>
      <c r="V198" s="913"/>
      <c r="W198" s="913"/>
      <c r="X198" s="910"/>
    </row>
    <row r="199" spans="2:31" ht="18" thickTop="1" thickBot="1" x14ac:dyDescent="0.35">
      <c r="B199" s="910"/>
      <c r="C199" s="911"/>
      <c r="D199" s="911"/>
      <c r="E199" s="911"/>
      <c r="F199" s="911"/>
      <c r="G199" s="911"/>
      <c r="H199" s="911"/>
      <c r="I199" s="911"/>
      <c r="J199" s="911"/>
      <c r="K199" s="910"/>
      <c r="L199" s="912"/>
      <c r="M199" s="913"/>
      <c r="N199" s="1239" t="s">
        <v>2530</v>
      </c>
      <c r="O199" s="1240"/>
      <c r="P199" s="1241"/>
      <c r="Q199" s="1242"/>
      <c r="R199" s="1243"/>
      <c r="S199" s="1244"/>
      <c r="T199" s="1245">
        <v>500</v>
      </c>
      <c r="U199" s="913"/>
      <c r="V199" s="913"/>
      <c r="W199" s="913"/>
      <c r="X199" s="910"/>
    </row>
    <row r="200" spans="2:31" ht="17.25" thickTop="1" x14ac:dyDescent="0.3">
      <c r="B200" s="910"/>
      <c r="C200" s="911"/>
      <c r="D200" s="911"/>
      <c r="E200" s="1496" t="s">
        <v>2531</v>
      </c>
      <c r="F200" s="1497"/>
      <c r="G200" s="1498"/>
      <c r="H200" s="911"/>
      <c r="I200" s="911"/>
      <c r="J200" s="911"/>
      <c r="K200" s="910"/>
      <c r="L200" s="912"/>
      <c r="M200" s="913"/>
      <c r="N200" s="1246" t="s">
        <v>2532</v>
      </c>
      <c r="O200" s="1247">
        <v>100</v>
      </c>
      <c r="P200" s="1248">
        <v>200</v>
      </c>
      <c r="Q200" s="1249">
        <v>400</v>
      </c>
      <c r="R200" s="1250">
        <v>500</v>
      </c>
      <c r="S200" s="1251">
        <v>600</v>
      </c>
      <c r="T200" s="1252">
        <v>700</v>
      </c>
      <c r="U200" s="913"/>
      <c r="V200" s="913"/>
      <c r="W200" s="913"/>
      <c r="X200" s="910"/>
    </row>
    <row r="201" spans="2:31" ht="17.25" thickBot="1" x14ac:dyDescent="0.35">
      <c r="B201" s="910"/>
      <c r="C201" s="911"/>
      <c r="D201" s="911"/>
      <c r="E201" s="1253">
        <f>호감도!D8</f>
        <v>0</v>
      </c>
      <c r="F201" s="1254" t="s">
        <v>596</v>
      </c>
      <c r="G201" s="1255">
        <f>호감도!F8</f>
        <v>2</v>
      </c>
      <c r="H201" s="911"/>
      <c r="I201" s="911"/>
      <c r="J201" s="911"/>
      <c r="K201" s="910"/>
      <c r="L201" s="912"/>
      <c r="M201" s="913"/>
      <c r="N201" s="1256" t="s">
        <v>2533</v>
      </c>
      <c r="O201" s="1257">
        <v>200</v>
      </c>
      <c r="P201" s="1258">
        <v>500</v>
      </c>
      <c r="Q201" s="1259">
        <v>1100</v>
      </c>
      <c r="R201" s="1260">
        <v>1500</v>
      </c>
      <c r="S201" s="1261">
        <v>2000</v>
      </c>
      <c r="T201" s="1262">
        <v>2500</v>
      </c>
      <c r="U201" s="913"/>
      <c r="V201" s="913"/>
      <c r="W201" s="913"/>
      <c r="X201" s="910"/>
    </row>
    <row r="202" spans="2:31" ht="18" thickTop="1" thickBot="1" x14ac:dyDescent="0.35">
      <c r="B202" s="910"/>
      <c r="C202" s="911"/>
      <c r="D202" s="911"/>
      <c r="E202" s="911"/>
      <c r="F202" s="911"/>
      <c r="G202" s="911"/>
      <c r="H202" s="911"/>
      <c r="I202" s="911"/>
      <c r="J202" s="911"/>
      <c r="K202" s="910"/>
      <c r="L202" s="912"/>
      <c r="M202" s="913"/>
      <c r="N202" s="1263" t="s">
        <v>2534</v>
      </c>
      <c r="O202" s="1264">
        <v>500</v>
      </c>
      <c r="P202" s="1265">
        <v>1400</v>
      </c>
      <c r="Q202" s="1266">
        <v>3400</v>
      </c>
      <c r="R202" s="1267">
        <v>5300</v>
      </c>
      <c r="S202" s="1268">
        <v>7100</v>
      </c>
      <c r="T202" s="1269">
        <v>9000</v>
      </c>
      <c r="U202" s="913"/>
      <c r="V202" s="913"/>
      <c r="W202" s="913"/>
      <c r="X202" s="910"/>
    </row>
    <row r="203" spans="2:31" ht="17.25" thickBot="1" x14ac:dyDescent="0.35">
      <c r="B203" s="910"/>
      <c r="C203" s="911"/>
      <c r="D203" s="1499" t="s">
        <v>2535</v>
      </c>
      <c r="E203" s="1500"/>
      <c r="F203" s="1500"/>
      <c r="G203" s="1500"/>
      <c r="H203" s="1500"/>
      <c r="I203" s="1501"/>
      <c r="J203" s="911"/>
      <c r="K203" s="910"/>
      <c r="L203" s="912"/>
      <c r="M203" s="913"/>
      <c r="N203" s="1270" t="s">
        <v>2536</v>
      </c>
      <c r="O203" s="1271">
        <v>700</v>
      </c>
      <c r="P203" s="1272">
        <v>1900</v>
      </c>
      <c r="Q203" s="1273">
        <v>5200</v>
      </c>
      <c r="R203" s="1274">
        <v>8000</v>
      </c>
      <c r="S203" s="1275">
        <v>11000</v>
      </c>
      <c r="T203" s="1276">
        <v>15000</v>
      </c>
      <c r="U203" s="913"/>
      <c r="V203" s="913"/>
      <c r="W203" s="913"/>
      <c r="X203" s="910"/>
    </row>
    <row r="204" spans="2:31" ht="18" thickTop="1" thickBot="1" x14ac:dyDescent="0.35">
      <c r="B204" s="910"/>
      <c r="C204" s="911"/>
      <c r="D204" s="1277" t="s">
        <v>2537</v>
      </c>
      <c r="E204" s="1278"/>
      <c r="F204" s="1278"/>
      <c r="G204" s="1278"/>
      <c r="H204" s="1279"/>
      <c r="I204" s="1280"/>
      <c r="J204" s="911"/>
      <c r="K204" s="910"/>
      <c r="L204" s="912"/>
      <c r="M204" s="913"/>
      <c r="N204" s="1281" t="s">
        <v>2538</v>
      </c>
      <c r="O204" s="1282">
        <v>800</v>
      </c>
      <c r="P204" s="1283">
        <v>2300</v>
      </c>
      <c r="Q204" s="1284">
        <v>6800</v>
      </c>
      <c r="R204" s="1285">
        <v>9500</v>
      </c>
      <c r="S204" s="1286">
        <v>12000</v>
      </c>
      <c r="T204" s="1287">
        <v>15000</v>
      </c>
      <c r="U204" s="913"/>
      <c r="V204" s="913"/>
      <c r="W204" s="913"/>
      <c r="X204" s="910"/>
    </row>
    <row r="205" spans="2:31" ht="18" thickTop="1" thickBot="1" x14ac:dyDescent="0.35">
      <c r="B205" s="910"/>
      <c r="C205" s="911"/>
      <c r="D205" s="1288" t="s">
        <v>2539</v>
      </c>
      <c r="E205" s="1289"/>
      <c r="F205" s="1289"/>
      <c r="G205" s="1289"/>
      <c r="H205" s="1290"/>
      <c r="I205" s="1291"/>
      <c r="J205" s="911"/>
      <c r="K205" s="910"/>
      <c r="L205" s="912"/>
      <c r="M205" s="913"/>
      <c r="N205" s="1246" t="s">
        <v>2540</v>
      </c>
      <c r="O205" s="1247">
        <v>900</v>
      </c>
      <c r="P205" s="1248">
        <v>2700</v>
      </c>
      <c r="Q205" s="1249">
        <v>7000</v>
      </c>
      <c r="R205" s="1250">
        <v>11000</v>
      </c>
      <c r="S205" s="1251">
        <v>15000</v>
      </c>
      <c r="T205" s="1252">
        <v>20000</v>
      </c>
      <c r="U205" s="913"/>
      <c r="V205" s="913"/>
      <c r="W205" s="913"/>
      <c r="X205" s="910"/>
    </row>
    <row r="206" spans="2:31" ht="17.25" thickBot="1" x14ac:dyDescent="0.35">
      <c r="B206" s="910"/>
      <c r="C206" s="911"/>
      <c r="D206" s="911"/>
      <c r="E206" s="911"/>
      <c r="F206" s="911"/>
      <c r="G206" s="911"/>
      <c r="H206" s="911"/>
      <c r="I206" s="911"/>
      <c r="J206" s="911"/>
      <c r="K206" s="910"/>
      <c r="L206" s="912"/>
      <c r="M206" s="913"/>
      <c r="N206" s="1270" t="s">
        <v>2541</v>
      </c>
      <c r="O206" s="1271">
        <v>1200</v>
      </c>
      <c r="P206" s="1272">
        <v>4000</v>
      </c>
      <c r="Q206" s="1273">
        <v>7000</v>
      </c>
      <c r="R206" s="1274">
        <v>11000</v>
      </c>
      <c r="S206" s="1275">
        <v>15000</v>
      </c>
      <c r="T206" s="1276">
        <v>20000</v>
      </c>
      <c r="U206" s="913"/>
      <c r="V206" s="913"/>
      <c r="W206" s="913"/>
      <c r="X206" s="910"/>
    </row>
    <row r="207" spans="2:31" ht="17.25" thickBot="1" x14ac:dyDescent="0.35">
      <c r="B207" s="910"/>
      <c r="C207" s="911"/>
      <c r="D207" s="1502" t="s">
        <v>2542</v>
      </c>
      <c r="E207" s="1503"/>
      <c r="F207" s="1503"/>
      <c r="G207" s="1503"/>
      <c r="H207" s="1503"/>
      <c r="I207" s="1504"/>
      <c r="J207" s="911"/>
      <c r="K207" s="910"/>
      <c r="L207" s="912"/>
      <c r="M207" s="913"/>
      <c r="N207" s="1256" t="s">
        <v>2543</v>
      </c>
      <c r="O207" s="1257">
        <v>1500</v>
      </c>
      <c r="P207" s="1258">
        <v>4800</v>
      </c>
      <c r="Q207" s="1259">
        <v>7000</v>
      </c>
      <c r="R207" s="1260">
        <v>11000</v>
      </c>
      <c r="S207" s="1261">
        <v>15000</v>
      </c>
      <c r="T207" s="1262">
        <v>20000</v>
      </c>
      <c r="U207" s="913"/>
      <c r="V207" s="913"/>
      <c r="W207" s="913"/>
      <c r="X207" s="910"/>
    </row>
    <row r="208" spans="2:31" ht="18" thickTop="1" thickBot="1" x14ac:dyDescent="0.35">
      <c r="B208" s="910"/>
      <c r="C208" s="911"/>
      <c r="D208" s="1292" t="s">
        <v>2544</v>
      </c>
      <c r="E208" s="1293"/>
      <c r="F208" s="1293"/>
      <c r="G208" s="1293"/>
      <c r="H208" s="1294"/>
      <c r="I208" s="1295"/>
      <c r="J208" s="911"/>
      <c r="K208" s="910"/>
      <c r="L208" s="912"/>
      <c r="M208" s="913"/>
      <c r="N208" s="1239" t="s">
        <v>2545</v>
      </c>
      <c r="O208" s="1240">
        <f t="shared" ref="O208:T208" si="3">SUM(O199:O207)</f>
        <v>5900</v>
      </c>
      <c r="P208" s="1241">
        <f t="shared" si="3"/>
        <v>17800</v>
      </c>
      <c r="Q208" s="1242">
        <f t="shared" si="3"/>
        <v>37900</v>
      </c>
      <c r="R208" s="1243">
        <f t="shared" si="3"/>
        <v>57800</v>
      </c>
      <c r="S208" s="1244">
        <f t="shared" si="3"/>
        <v>77700</v>
      </c>
      <c r="T208" s="1245">
        <f t="shared" si="3"/>
        <v>102700</v>
      </c>
      <c r="U208" s="913"/>
      <c r="V208" s="913"/>
      <c r="W208" s="913"/>
      <c r="X208" s="910"/>
    </row>
    <row r="209" spans="2:31" ht="18" thickTop="1" thickBot="1" x14ac:dyDescent="0.35">
      <c r="B209" s="910"/>
      <c r="C209" s="911"/>
      <c r="D209" s="1296" t="s">
        <v>2546</v>
      </c>
      <c r="E209" s="1297"/>
      <c r="F209" s="1297"/>
      <c r="G209" s="1297"/>
      <c r="H209" s="1279"/>
      <c r="I209" s="1280"/>
      <c r="J209" s="911"/>
      <c r="K209" s="910"/>
      <c r="L209" s="912"/>
      <c r="M209" s="913"/>
      <c r="N209" s="1246" t="s">
        <v>2547</v>
      </c>
      <c r="O209" s="1298"/>
      <c r="P209" s="1299"/>
      <c r="Q209" s="1300"/>
      <c r="R209" s="1301"/>
      <c r="S209" s="1302">
        <v>26000</v>
      </c>
      <c r="T209" s="1303"/>
      <c r="U209" s="913"/>
      <c r="V209" s="913"/>
      <c r="W209" s="913"/>
      <c r="X209" s="910"/>
    </row>
    <row r="210" spans="2:31" ht="17.25" thickBot="1" x14ac:dyDescent="0.35">
      <c r="B210" s="910"/>
      <c r="C210" s="911"/>
      <c r="D210" s="1304" t="s">
        <v>2548</v>
      </c>
      <c r="E210" s="1305"/>
      <c r="F210" s="1305"/>
      <c r="G210" s="1305"/>
      <c r="H210" s="1305"/>
      <c r="I210" s="1306"/>
      <c r="J210" s="911"/>
      <c r="K210" s="910"/>
      <c r="L210" s="912"/>
      <c r="M210" s="913"/>
      <c r="N210" s="1307" t="s">
        <v>2549</v>
      </c>
      <c r="O210" s="1308"/>
      <c r="P210" s="1309"/>
      <c r="Q210" s="1310"/>
      <c r="R210" s="1311"/>
      <c r="S210" s="1312">
        <f>SUM(S208:S209)</f>
        <v>103700</v>
      </c>
      <c r="T210" s="1313"/>
      <c r="U210" s="1314" t="s">
        <v>2550</v>
      </c>
      <c r="V210" s="913" t="s">
        <v>2577</v>
      </c>
      <c r="W210" s="913"/>
      <c r="X210" s="910"/>
    </row>
    <row r="211" spans="2:31" ht="17.25" thickBot="1" x14ac:dyDescent="0.35">
      <c r="B211" s="910"/>
      <c r="C211" s="911"/>
      <c r="D211" s="1315" t="s">
        <v>2551</v>
      </c>
      <c r="E211" s="1290"/>
      <c r="F211" s="1290"/>
      <c r="G211" s="1290"/>
      <c r="H211" s="1290"/>
      <c r="I211" s="1291"/>
      <c r="J211" s="911"/>
      <c r="K211" s="910"/>
      <c r="L211" s="912"/>
      <c r="M211" s="913"/>
      <c r="N211" s="1316" t="s">
        <v>2552</v>
      </c>
      <c r="O211" s="1317">
        <v>20</v>
      </c>
      <c r="P211" s="1318">
        <v>27</v>
      </c>
      <c r="Q211" s="1319">
        <v>11</v>
      </c>
      <c r="R211" s="1320">
        <v>7</v>
      </c>
      <c r="S211" s="1321">
        <v>8</v>
      </c>
      <c r="T211" s="1322">
        <v>2</v>
      </c>
      <c r="U211" s="1323">
        <f>SUM(O211:T211)</f>
        <v>75</v>
      </c>
      <c r="V211" s="913" t="s">
        <v>2578</v>
      </c>
      <c r="W211" s="913"/>
      <c r="X211" s="910"/>
    </row>
    <row r="212" spans="2:31" ht="17.25" thickBot="1" x14ac:dyDescent="0.35">
      <c r="B212" s="910"/>
      <c r="C212" s="1195"/>
      <c r="D212" s="1195"/>
      <c r="E212" s="911"/>
      <c r="F212" s="911"/>
      <c r="G212" s="911"/>
      <c r="H212" s="1195"/>
      <c r="I212" s="1195"/>
      <c r="J212" s="1195"/>
      <c r="K212" s="910"/>
      <c r="L212" s="1196"/>
      <c r="M212" s="913"/>
      <c r="N212" s="913"/>
      <c r="O212" s="913"/>
      <c r="P212" s="913"/>
      <c r="Q212" s="913"/>
      <c r="R212" s="913"/>
      <c r="S212" s="913"/>
      <c r="T212" s="913"/>
      <c r="U212" s="913"/>
      <c r="V212" s="913"/>
      <c r="W212" s="913"/>
      <c r="X212" s="910"/>
    </row>
    <row r="213" spans="2:31" x14ac:dyDescent="0.3">
      <c r="B213" s="910"/>
      <c r="C213" s="911"/>
      <c r="D213" s="911"/>
      <c r="E213" s="911"/>
      <c r="F213" s="911"/>
      <c r="G213" s="911"/>
      <c r="H213" s="911"/>
      <c r="I213" s="911"/>
      <c r="J213" s="911"/>
      <c r="K213" s="910"/>
      <c r="L213" s="912"/>
      <c r="M213" s="913"/>
      <c r="N213" s="1324" t="s">
        <v>2553</v>
      </c>
      <c r="O213" s="1324" t="s">
        <v>2554</v>
      </c>
      <c r="P213" s="1324" t="s">
        <v>2555</v>
      </c>
      <c r="Q213" s="1324" t="s">
        <v>2556</v>
      </c>
      <c r="R213" s="1324" t="s">
        <v>516</v>
      </c>
      <c r="S213" s="1324" t="s">
        <v>515</v>
      </c>
      <c r="T213" s="1324" t="s">
        <v>2557</v>
      </c>
      <c r="U213" s="1324" t="s">
        <v>2558</v>
      </c>
      <c r="V213" s="933"/>
      <c r="W213" s="913"/>
      <c r="X213" s="910"/>
    </row>
    <row r="214" spans="2:31" x14ac:dyDescent="0.3">
      <c r="B214" s="910"/>
      <c r="C214" s="911"/>
      <c r="D214" s="911"/>
      <c r="E214" s="911"/>
      <c r="F214" s="911"/>
      <c r="G214" s="911"/>
      <c r="H214" s="911"/>
      <c r="I214" s="911"/>
      <c r="J214" s="911"/>
      <c r="K214" s="910"/>
      <c r="L214" s="912"/>
      <c r="M214" s="913"/>
      <c r="N214" s="1325">
        <f>SUM(호감도!W12:W15)</f>
        <v>0</v>
      </c>
      <c r="O214" s="1325">
        <f>SUM(호감도!W16:W19)</f>
        <v>0</v>
      </c>
      <c r="P214" s="1326">
        <f>SUM(호감도!W20)</f>
        <v>0</v>
      </c>
      <c r="Q214" s="1327">
        <f>SUM(호감도!W22:W37)</f>
        <v>0</v>
      </c>
      <c r="R214" s="1328">
        <f>SUM(호감도!W38:W43)</f>
        <v>0</v>
      </c>
      <c r="S214" s="1329">
        <f>SUM(호감도!W44:W49)</f>
        <v>0</v>
      </c>
      <c r="T214" s="1330">
        <f>SUM(호감도!W50:W59)</f>
        <v>0</v>
      </c>
      <c r="U214" s="1326">
        <f>SUM(호감도!W164)</f>
        <v>0</v>
      </c>
      <c r="V214" s="933"/>
      <c r="W214" s="913"/>
      <c r="X214" s="910"/>
    </row>
    <row r="215" spans="2:31" ht="17.25" thickBot="1" x14ac:dyDescent="0.35">
      <c r="B215" s="910"/>
      <c r="C215" s="911"/>
      <c r="D215" s="911"/>
      <c r="E215" s="911"/>
      <c r="F215" s="911"/>
      <c r="G215" s="911"/>
      <c r="H215" s="911"/>
      <c r="I215" s="911"/>
      <c r="J215" s="911"/>
      <c r="K215" s="910"/>
      <c r="L215" s="912"/>
      <c r="M215" s="913"/>
      <c r="N215" s="1331">
        <f>SUM(호감도!X12:X15)</f>
        <v>0</v>
      </c>
      <c r="O215" s="1331">
        <f>SUM(호감도!X16:X19)</f>
        <v>0</v>
      </c>
      <c r="P215" s="1331">
        <f>SUM(호감도!X20)</f>
        <v>0</v>
      </c>
      <c r="Q215" s="1331">
        <f>SUM(호감도!X22:X37)</f>
        <v>0</v>
      </c>
      <c r="R215" s="1331">
        <f>SUM(호감도!X38:X43)</f>
        <v>0</v>
      </c>
      <c r="S215" s="1332">
        <f>SUM(호감도!X44:X49)</f>
        <v>0</v>
      </c>
      <c r="T215" s="1333">
        <f>SUM(호감도!X50:X59)</f>
        <v>0</v>
      </c>
      <c r="U215" s="1331">
        <f>SUM(호감도!X164)</f>
        <v>0</v>
      </c>
      <c r="V215" s="933"/>
      <c r="W215" s="913"/>
      <c r="X215" s="910"/>
    </row>
    <row r="216" spans="2:31" ht="17.25" thickBot="1" x14ac:dyDescent="0.35">
      <c r="B216" s="910"/>
      <c r="C216" s="911"/>
      <c r="D216" s="911"/>
      <c r="E216" s="911"/>
      <c r="F216" s="911"/>
      <c r="G216" s="911"/>
      <c r="H216" s="911"/>
      <c r="I216" s="911"/>
      <c r="J216" s="911"/>
      <c r="K216" s="910"/>
      <c r="L216" s="912"/>
      <c r="M216" s="913"/>
      <c r="N216" s="1334"/>
      <c r="O216" s="1334"/>
      <c r="P216" s="1334"/>
      <c r="Q216" s="1334"/>
      <c r="R216" s="1334"/>
      <c r="S216" s="1334"/>
      <c r="T216" s="1334"/>
      <c r="U216" s="1334"/>
      <c r="V216" s="933"/>
      <c r="W216" s="913"/>
      <c r="X216" s="910"/>
    </row>
    <row r="217" spans="2:31" x14ac:dyDescent="0.3">
      <c r="B217" s="910"/>
      <c r="C217" s="911"/>
      <c r="D217" s="911"/>
      <c r="E217" s="911"/>
      <c r="F217" s="911"/>
      <c r="G217" s="911"/>
      <c r="H217" s="911"/>
      <c r="I217" s="911"/>
      <c r="J217" s="911"/>
      <c r="K217" s="910"/>
      <c r="L217" s="912"/>
      <c r="M217" s="913"/>
      <c r="N217" s="1324" t="s">
        <v>2559</v>
      </c>
      <c r="O217" s="1324" t="s">
        <v>2560</v>
      </c>
      <c r="P217" s="1324" t="s">
        <v>512</v>
      </c>
      <c r="Q217" s="1324" t="s">
        <v>511</v>
      </c>
      <c r="R217" s="1324" t="s">
        <v>510</v>
      </c>
      <c r="S217" s="1324" t="s">
        <v>509</v>
      </c>
      <c r="T217" s="1324" t="s">
        <v>2561</v>
      </c>
      <c r="U217" s="1324" t="s">
        <v>928</v>
      </c>
      <c r="V217" s="1196"/>
      <c r="W217" s="913"/>
      <c r="X217" s="910"/>
    </row>
    <row r="218" spans="2:31" x14ac:dyDescent="0.3">
      <c r="B218" s="910"/>
      <c r="C218" s="911"/>
      <c r="D218" s="911"/>
      <c r="E218" s="911"/>
      <c r="F218" s="911"/>
      <c r="G218" s="911"/>
      <c r="H218" s="911"/>
      <c r="I218" s="911"/>
      <c r="J218" s="911"/>
      <c r="K218" s="910"/>
      <c r="L218" s="912"/>
      <c r="M218" s="913"/>
      <c r="N218" s="1335">
        <f>SUM(호감도!W60:W71)</f>
        <v>0</v>
      </c>
      <c r="O218" s="1336">
        <f>SUM(호감도!W72:W79)</f>
        <v>0</v>
      </c>
      <c r="P218" s="1328">
        <f>SUM(호감도!W80:W85)</f>
        <v>0</v>
      </c>
      <c r="Q218" s="1328">
        <f>SUM(호감도!W86:W91)</f>
        <v>0</v>
      </c>
      <c r="R218" s="1336">
        <f>SUM(호감도!W92:W99)</f>
        <v>0</v>
      </c>
      <c r="S218" s="1337">
        <f>SUM(호감도!W100:W119)</f>
        <v>0</v>
      </c>
      <c r="T218" s="1330">
        <f>SUM(호감도!W120:W129)</f>
        <v>0</v>
      </c>
      <c r="U218" s="1338">
        <f>SUM(호감도!W130:W163)</f>
        <v>0</v>
      </c>
      <c r="V218" s="1196"/>
      <c r="W218" s="913"/>
      <c r="X218" s="910"/>
    </row>
    <row r="219" spans="2:31" ht="17.25" thickBot="1" x14ac:dyDescent="0.35">
      <c r="B219" s="910"/>
      <c r="C219" s="911"/>
      <c r="D219" s="911"/>
      <c r="E219" s="911"/>
      <c r="F219" s="911"/>
      <c r="G219" s="911"/>
      <c r="H219" s="911"/>
      <c r="I219" s="911"/>
      <c r="J219" s="911"/>
      <c r="K219" s="910"/>
      <c r="L219" s="912"/>
      <c r="M219" s="913"/>
      <c r="N219" s="1333">
        <f>SUM(호감도!X60:X71)</f>
        <v>0</v>
      </c>
      <c r="O219" s="1331">
        <f>SUM(호감도!X72:X79)</f>
        <v>0</v>
      </c>
      <c r="P219" s="1331">
        <f>SUM(호감도!X80:X85)</f>
        <v>0</v>
      </c>
      <c r="Q219" s="1331">
        <f>SUM(호감도!X86:X91)</f>
        <v>0</v>
      </c>
      <c r="R219" s="1331">
        <f>SUM(호감도!X92:X99)</f>
        <v>0</v>
      </c>
      <c r="S219" s="1331">
        <f>SUM(호감도!X100:X119)</f>
        <v>0</v>
      </c>
      <c r="T219" s="1331">
        <f>SUM(호감도!X120:X129)</f>
        <v>0</v>
      </c>
      <c r="U219" s="1331">
        <f>SUM(호감도!X130:X163)</f>
        <v>0</v>
      </c>
      <c r="V219" s="913"/>
      <c r="W219" s="913"/>
      <c r="X219" s="910"/>
    </row>
    <row r="220" spans="2:31" x14ac:dyDescent="0.3">
      <c r="B220" s="910"/>
      <c r="C220" s="1195"/>
      <c r="D220" s="1195"/>
      <c r="E220" s="1195"/>
      <c r="F220" s="1195"/>
      <c r="G220" s="1195"/>
      <c r="H220" s="1195"/>
      <c r="I220" s="1195"/>
      <c r="J220" s="1195"/>
      <c r="K220" s="910"/>
      <c r="L220" s="1196"/>
      <c r="M220" s="913"/>
      <c r="N220" s="913"/>
      <c r="O220" s="913"/>
      <c r="P220" s="913"/>
      <c r="Q220" s="913"/>
      <c r="R220" s="913"/>
      <c r="S220" s="913"/>
      <c r="T220" s="913"/>
      <c r="U220" s="913"/>
      <c r="V220" s="913"/>
      <c r="W220" s="913"/>
      <c r="X220" s="910"/>
    </row>
    <row r="221" spans="2:31" x14ac:dyDescent="0.3">
      <c r="B221" s="910"/>
      <c r="C221" s="908"/>
      <c r="D221" s="908"/>
      <c r="E221" s="908"/>
      <c r="F221" s="908"/>
      <c r="G221" s="908"/>
      <c r="H221" s="908"/>
      <c r="I221" s="908"/>
      <c r="J221" s="908"/>
      <c r="K221" s="910"/>
      <c r="L221" s="909"/>
      <c r="M221" s="910"/>
      <c r="N221" s="910"/>
      <c r="O221" s="910"/>
      <c r="P221" s="910"/>
      <c r="Q221" s="910"/>
      <c r="R221" s="910"/>
      <c r="S221" s="910"/>
      <c r="T221" s="910"/>
      <c r="U221" s="910"/>
      <c r="V221" s="910"/>
      <c r="W221" s="910"/>
      <c r="X221" s="910"/>
      <c r="Y221" s="1133"/>
      <c r="Z221" s="1133"/>
      <c r="AA221" s="1133"/>
      <c r="AB221" s="1134"/>
      <c r="AC221" s="922"/>
      <c r="AD221" s="876"/>
      <c r="AE221" s="876"/>
    </row>
    <row r="222" spans="2:31" ht="17.25" thickBot="1" x14ac:dyDescent="0.35">
      <c r="B222" s="1020"/>
      <c r="C222" s="1008"/>
      <c r="D222" s="1008"/>
      <c r="E222" s="1008"/>
      <c r="F222" s="1008"/>
      <c r="G222" s="1008"/>
      <c r="H222" s="1008"/>
      <c r="I222" s="1008"/>
      <c r="J222" s="1008"/>
      <c r="K222" s="1020"/>
      <c r="L222" s="1009"/>
      <c r="M222" s="1010"/>
      <c r="N222" s="1339">
        <f>SUM(O222:T222)</f>
        <v>155</v>
      </c>
      <c r="O222" s="1339">
        <f>SUM(항해선원!A5:A28)</f>
        <v>24</v>
      </c>
      <c r="P222" s="1339">
        <f>SUM(항해선원!A29:A52)</f>
        <v>24</v>
      </c>
      <c r="Q222" s="1339">
        <f>SUM(항해선원!A53:A84)</f>
        <v>32</v>
      </c>
      <c r="R222" s="1339">
        <f>SUM(항해선원!A85:A108)</f>
        <v>24</v>
      </c>
      <c r="S222" s="1339">
        <f>SUM(항해선원!A109:A132)</f>
        <v>24</v>
      </c>
      <c r="T222" s="1339">
        <f>SUM(항해선원!A133:A159)</f>
        <v>27</v>
      </c>
      <c r="U222" s="1010"/>
      <c r="V222" s="1010"/>
      <c r="W222" s="1010"/>
      <c r="X222" s="1020"/>
    </row>
    <row r="223" spans="2:31" x14ac:dyDescent="0.3">
      <c r="B223" s="1020"/>
      <c r="C223" s="1008"/>
      <c r="D223" s="1489" t="s">
        <v>3066</v>
      </c>
      <c r="E223" s="1489"/>
      <c r="F223" s="1489"/>
      <c r="G223" s="1489"/>
      <c r="H223" s="1008"/>
      <c r="I223" s="1008"/>
      <c r="J223" s="1008"/>
      <c r="K223" s="1020"/>
      <c r="L223" s="1009"/>
      <c r="M223" s="1010"/>
      <c r="N223" s="1340" t="s">
        <v>2562</v>
      </c>
      <c r="O223" s="1340" t="s">
        <v>2563</v>
      </c>
      <c r="P223" s="1340" t="s">
        <v>2564</v>
      </c>
      <c r="Q223" s="1340" t="s">
        <v>2565</v>
      </c>
      <c r="R223" s="1340" t="s">
        <v>2566</v>
      </c>
      <c r="S223" s="1340" t="s">
        <v>2567</v>
      </c>
      <c r="T223" s="1340" t="s">
        <v>2568</v>
      </c>
      <c r="U223" s="1010"/>
      <c r="V223" s="1010"/>
      <c r="W223" s="1010"/>
      <c r="X223" s="1020"/>
    </row>
    <row r="224" spans="2:31" ht="17.25" thickBot="1" x14ac:dyDescent="0.35">
      <c r="B224" s="1020"/>
      <c r="C224" s="1008"/>
      <c r="D224" s="1489"/>
      <c r="E224" s="1489"/>
      <c r="F224" s="1489"/>
      <c r="G224" s="1489"/>
      <c r="H224" s="1008"/>
      <c r="I224" s="1008"/>
      <c r="J224" s="1008"/>
      <c r="K224" s="1020"/>
      <c r="L224" s="1009"/>
      <c r="M224" s="1010"/>
      <c r="N224" s="1341">
        <f>SUM(O224:T224)</f>
        <v>0</v>
      </c>
      <c r="O224" s="1342">
        <f>SUM(항해선원!C5:C28)</f>
        <v>0</v>
      </c>
      <c r="P224" s="1342">
        <f>SUM(항해선원!C29:C52)</f>
        <v>0</v>
      </c>
      <c r="Q224" s="1343">
        <f>SUM(항해선원!C53:C84)</f>
        <v>0</v>
      </c>
      <c r="R224" s="1342">
        <f>SUM(항해선원!C85:C108)</f>
        <v>0</v>
      </c>
      <c r="S224" s="1342">
        <f>SUM(항해선원!C109:C132)</f>
        <v>0</v>
      </c>
      <c r="T224" s="1344">
        <f>SUM(항해선원!C133:C159)</f>
        <v>0</v>
      </c>
      <c r="U224" s="1010"/>
      <c r="V224" s="1010"/>
      <c r="W224" s="1010"/>
      <c r="X224" s="1020"/>
    </row>
    <row r="225" spans="2:24" ht="17.25" thickBot="1" x14ac:dyDescent="0.35">
      <c r="B225" s="1020"/>
      <c r="C225" s="1008"/>
      <c r="D225" s="1489"/>
      <c r="E225" s="1489"/>
      <c r="F225" s="1489"/>
      <c r="G225" s="1489"/>
      <c r="H225" s="1008"/>
      <c r="I225" s="1008"/>
      <c r="J225" s="1008"/>
      <c r="K225" s="1020"/>
      <c r="L225" s="1009"/>
      <c r="M225" s="1010"/>
      <c r="N225" s="1339">
        <f>SUM(O225:T225)</f>
        <v>48</v>
      </c>
      <c r="O225" s="1339"/>
      <c r="P225" s="1339">
        <f>SUM(영지선원!A6:A7)</f>
        <v>2</v>
      </c>
      <c r="Q225" s="1339">
        <f>SUM(영지선원!A8:A19)</f>
        <v>12</v>
      </c>
      <c r="R225" s="1339">
        <f>SUM(영지선원!A20:A32)</f>
        <v>13</v>
      </c>
      <c r="S225" s="1339">
        <f>SUM(영지선원!A36:A46)</f>
        <v>11</v>
      </c>
      <c r="T225" s="1339">
        <f>SUM(영지선원!A51:A60)</f>
        <v>10</v>
      </c>
      <c r="U225" s="1010"/>
      <c r="V225" s="1010"/>
      <c r="W225" s="1010"/>
      <c r="X225" s="1020"/>
    </row>
    <row r="226" spans="2:24" x14ac:dyDescent="0.3">
      <c r="B226" s="1020"/>
      <c r="C226" s="1008"/>
      <c r="D226" s="1489"/>
      <c r="E226" s="1489"/>
      <c r="F226" s="1489"/>
      <c r="G226" s="1489"/>
      <c r="H226" s="1008"/>
      <c r="I226" s="1008"/>
      <c r="J226" s="1008"/>
      <c r="K226" s="1020"/>
      <c r="L226" s="1009"/>
      <c r="M226" s="1010"/>
      <c r="N226" s="1340" t="s">
        <v>2569</v>
      </c>
      <c r="O226" s="1340" t="s">
        <v>2563</v>
      </c>
      <c r="P226" s="1340" t="s">
        <v>2564</v>
      </c>
      <c r="Q226" s="1340" t="s">
        <v>2565</v>
      </c>
      <c r="R226" s="1340" t="s">
        <v>2566</v>
      </c>
      <c r="S226" s="1340" t="s">
        <v>2567</v>
      </c>
      <c r="T226" s="1340" t="s">
        <v>2568</v>
      </c>
      <c r="U226" s="1010"/>
      <c r="V226" s="1010"/>
      <c r="W226" s="1010"/>
      <c r="X226" s="1020"/>
    </row>
    <row r="227" spans="2:24" ht="17.25" thickBot="1" x14ac:dyDescent="0.35">
      <c r="B227" s="1020"/>
      <c r="C227" s="1008"/>
      <c r="D227" s="1008"/>
      <c r="E227" s="1008"/>
      <c r="F227" s="1008"/>
      <c r="G227" s="1008"/>
      <c r="H227" s="1008"/>
      <c r="I227" s="1008"/>
      <c r="J227" s="1008"/>
      <c r="K227" s="1020"/>
      <c r="L227" s="1009"/>
      <c r="M227" s="1010"/>
      <c r="N227" s="1487">
        <f>SUM(O227:T227)</f>
        <v>0</v>
      </c>
      <c r="O227" s="1345" t="s">
        <v>2570</v>
      </c>
      <c r="P227" s="1346">
        <f>SUM(영지선원!C6:C7)</f>
        <v>0</v>
      </c>
      <c r="Q227" s="1486">
        <f>SUM(영지선원!C8:C19)</f>
        <v>0</v>
      </c>
      <c r="R227" s="1347">
        <f>SUM(영지선원!C20:C34)</f>
        <v>0</v>
      </c>
      <c r="S227" s="1486">
        <f>SUM(영지선원!C35:C46)</f>
        <v>0</v>
      </c>
      <c r="T227" s="1488">
        <f>SUM(영지선원!C47:C60)</f>
        <v>0</v>
      </c>
      <c r="U227" s="1010"/>
      <c r="V227" s="1010"/>
      <c r="W227" s="1010"/>
      <c r="X227" s="1020"/>
    </row>
    <row r="228" spans="2:24" x14ac:dyDescent="0.3">
      <c r="B228" s="1020"/>
      <c r="C228" s="1008"/>
      <c r="D228" s="1008"/>
      <c r="E228" s="1008"/>
      <c r="F228" s="1008"/>
      <c r="G228" s="1008"/>
      <c r="H228" s="1008"/>
      <c r="I228" s="1008"/>
      <c r="J228" s="1008"/>
      <c r="K228" s="1020"/>
      <c r="L228" s="1009"/>
      <c r="M228" s="1010"/>
      <c r="N228" s="1010"/>
      <c r="O228" s="1010"/>
      <c r="P228" s="1010"/>
      <c r="Q228" s="1010"/>
      <c r="R228" s="1010"/>
      <c r="S228" s="1010"/>
      <c r="T228" s="1010"/>
      <c r="U228" s="1010"/>
      <c r="V228" s="1010"/>
      <c r="W228" s="1010"/>
      <c r="X228" s="1020"/>
    </row>
    <row r="229" spans="2:24" x14ac:dyDescent="0.3">
      <c r="B229" s="1020"/>
      <c r="C229" s="1007"/>
      <c r="D229" s="1007"/>
      <c r="E229" s="1007"/>
      <c r="F229" s="1007"/>
      <c r="G229" s="1007"/>
      <c r="H229" s="1007"/>
      <c r="I229" s="1007"/>
      <c r="J229" s="1007"/>
      <c r="K229" s="1020"/>
      <c r="L229" s="1011"/>
      <c r="M229" s="1020"/>
      <c r="N229" s="1020"/>
      <c r="O229" s="1020"/>
      <c r="P229" s="1020"/>
      <c r="Q229" s="1020"/>
      <c r="R229" s="1020"/>
      <c r="S229" s="1020"/>
      <c r="T229" s="1020"/>
      <c r="U229" s="1020"/>
      <c r="V229" s="1020"/>
      <c r="W229" s="1020"/>
      <c r="X229" s="1020"/>
    </row>
  </sheetData>
  <sheetProtection sheet="1" objects="1" scenarios="1" selectLockedCells="1"/>
  <mergeCells count="100">
    <mergeCell ref="Q181:R181"/>
    <mergeCell ref="Q182:R182"/>
    <mergeCell ref="U5:V5"/>
    <mergeCell ref="U7:V7"/>
    <mergeCell ref="E12:G12"/>
    <mergeCell ref="M12:V12"/>
    <mergeCell ref="E30:G30"/>
    <mergeCell ref="M30:V30"/>
    <mergeCell ref="B2:I8"/>
    <mergeCell ref="M3:N3"/>
    <mergeCell ref="O3:P3"/>
    <mergeCell ref="Q3:R3"/>
    <mergeCell ref="S3:T3"/>
    <mergeCell ref="M7:N7"/>
    <mergeCell ref="O7:P7"/>
    <mergeCell ref="Q7:R7"/>
    <mergeCell ref="S7:T7"/>
    <mergeCell ref="U3:V3"/>
    <mergeCell ref="M5:N5"/>
    <mergeCell ref="O5:P5"/>
    <mergeCell ref="Q5:R5"/>
    <mergeCell ref="S5:T5"/>
    <mergeCell ref="D33:D34"/>
    <mergeCell ref="E33:H33"/>
    <mergeCell ref="G91:H91"/>
    <mergeCell ref="E55:G55"/>
    <mergeCell ref="M55:V55"/>
    <mergeCell ref="E73:G73"/>
    <mergeCell ref="M73:V73"/>
    <mergeCell ref="E84:G84"/>
    <mergeCell ref="M85:V85"/>
    <mergeCell ref="D87:F87"/>
    <mergeCell ref="G87:H87"/>
    <mergeCell ref="G88:H88"/>
    <mergeCell ref="G89:H89"/>
    <mergeCell ref="G90:H90"/>
    <mergeCell ref="M105:V105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E105:G105"/>
    <mergeCell ref="E130:G130"/>
    <mergeCell ref="M130:V130"/>
    <mergeCell ref="E155:G155"/>
    <mergeCell ref="M155:V155"/>
    <mergeCell ref="E173:G173"/>
    <mergeCell ref="N173:O173"/>
    <mergeCell ref="Q173:R173"/>
    <mergeCell ref="T173:U173"/>
    <mergeCell ref="E174:G174"/>
    <mergeCell ref="N174:O174"/>
    <mergeCell ref="Q174:R174"/>
    <mergeCell ref="T174:U174"/>
    <mergeCell ref="N175:O175"/>
    <mergeCell ref="Q175:R175"/>
    <mergeCell ref="T175:U175"/>
    <mergeCell ref="N182:O182"/>
    <mergeCell ref="T182:U182"/>
    <mergeCell ref="N176:O176"/>
    <mergeCell ref="T176:U176"/>
    <mergeCell ref="N177:O177"/>
    <mergeCell ref="T178:U178"/>
    <mergeCell ref="N179:O179"/>
    <mergeCell ref="Q179:R179"/>
    <mergeCell ref="T179:U179"/>
    <mergeCell ref="N180:O180"/>
    <mergeCell ref="Q180:R180"/>
    <mergeCell ref="T180:U180"/>
    <mergeCell ref="N181:O181"/>
    <mergeCell ref="T181:U181"/>
    <mergeCell ref="Q176:R176"/>
    <mergeCell ref="Q177:R177"/>
    <mergeCell ref="D186:E187"/>
    <mergeCell ref="F186:H186"/>
    <mergeCell ref="N186:O186"/>
    <mergeCell ref="Q186:R186"/>
    <mergeCell ref="T186:U186"/>
    <mergeCell ref="F187:H187"/>
    <mergeCell ref="N187:O187"/>
    <mergeCell ref="Q187:R187"/>
    <mergeCell ref="T187:U187"/>
    <mergeCell ref="D189:E190"/>
    <mergeCell ref="F189:H189"/>
    <mergeCell ref="F190:H190"/>
    <mergeCell ref="D192:E193"/>
    <mergeCell ref="F192:H192"/>
    <mergeCell ref="F193:H193"/>
    <mergeCell ref="D223:G226"/>
    <mergeCell ref="E197:G197"/>
    <mergeCell ref="N197:T197"/>
    <mergeCell ref="E200:G200"/>
    <mergeCell ref="D203:I203"/>
    <mergeCell ref="D207:I207"/>
  </mergeCells>
  <phoneticPr fontId="2" type="noConversion"/>
  <conditionalFormatting sqref="M12:V12">
    <cfRule type="dataBar" priority="53">
      <dataBar>
        <cfvo type="num" val="0"/>
        <cfvo type="num" val="92"/>
        <color rgb="FF0070C0"/>
      </dataBar>
      <extLst>
        <ext xmlns:x14="http://schemas.microsoft.com/office/spreadsheetml/2009/9/main" uri="{B025F937-C7B1-47D3-B67F-A62EFF666E3E}">
          <x14:id>{0DABB827-5EFD-4847-9BFD-B167535DEBB4}</x14:id>
        </ext>
      </extLst>
    </cfRule>
  </conditionalFormatting>
  <conditionalFormatting sqref="G35:G51">
    <cfRule type="dataBar" priority="52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{F4B1E34C-B754-48C8-865B-513A894E98BB}</x14:id>
        </ext>
      </extLst>
    </cfRule>
  </conditionalFormatting>
  <conditionalFormatting sqref="D35:H51">
    <cfRule type="expression" dxfId="144" priority="51">
      <formula>$F35=$E35</formula>
    </cfRule>
  </conditionalFormatting>
  <conditionalFormatting sqref="M30:V30">
    <cfRule type="dataBar" priority="50">
      <dataBar>
        <cfvo type="num" val="0"/>
        <cfvo type="num" val="1208"/>
        <color rgb="FF0070C0"/>
      </dataBar>
      <extLst>
        <ext xmlns:x14="http://schemas.microsoft.com/office/spreadsheetml/2009/9/main" uri="{B025F937-C7B1-47D3-B67F-A62EFF666E3E}">
          <x14:id>{81E4D9F6-CC98-48BF-880A-4FF47909787C}</x14:id>
        </ext>
      </extLst>
    </cfRule>
  </conditionalFormatting>
  <conditionalFormatting sqref="M31:V37">
    <cfRule type="expression" dxfId="143" priority="54">
      <formula>M$31&lt;=$E$31</formula>
    </cfRule>
  </conditionalFormatting>
  <conditionalFormatting sqref="M38:V44">
    <cfRule type="expression" dxfId="142" priority="55">
      <formula>M$38&lt;=$E$31</formula>
    </cfRule>
  </conditionalFormatting>
  <conditionalFormatting sqref="M45:V51">
    <cfRule type="expression" dxfId="141" priority="56">
      <formula>M$45&lt;=$E$31</formula>
    </cfRule>
  </conditionalFormatting>
  <conditionalFormatting sqref="M55:V55">
    <cfRule type="dataBar" priority="49">
      <dataBar>
        <cfvo type="num" val="0"/>
        <cfvo type="num" val="15"/>
        <color rgb="FF0070C0"/>
      </dataBar>
      <extLst>
        <ext xmlns:x14="http://schemas.microsoft.com/office/spreadsheetml/2009/9/main" uri="{B025F937-C7B1-47D3-B67F-A62EFF666E3E}">
          <x14:id>{0D4D92C5-1A08-4312-8FAB-6F06A12996D6}</x14:id>
        </ext>
      </extLst>
    </cfRule>
  </conditionalFormatting>
  <conditionalFormatting sqref="M56:V62">
    <cfRule type="expression" dxfId="140" priority="48">
      <formula>M$56&lt;=$E$56</formula>
    </cfRule>
  </conditionalFormatting>
  <conditionalFormatting sqref="M63:V69">
    <cfRule type="expression" dxfId="139" priority="47">
      <formula>M$63&lt;=$E$56</formula>
    </cfRule>
  </conditionalFormatting>
  <conditionalFormatting sqref="M73:V73">
    <cfRule type="dataBar" priority="46">
      <dataBar>
        <cfvo type="num" val="0"/>
        <cfvo type="num" val="7"/>
        <color rgb="FF0070C0"/>
      </dataBar>
      <extLst>
        <ext xmlns:x14="http://schemas.microsoft.com/office/spreadsheetml/2009/9/main" uri="{B025F937-C7B1-47D3-B67F-A62EFF666E3E}">
          <x14:id>{7563BD43-7446-4565-AA5B-59FDC1590272}</x14:id>
        </ext>
      </extLst>
    </cfRule>
  </conditionalFormatting>
  <conditionalFormatting sqref="M74:V80">
    <cfRule type="expression" dxfId="138" priority="45">
      <formula>M$74&lt;=$E$74</formula>
    </cfRule>
  </conditionalFormatting>
  <conditionalFormatting sqref="D88:H100 D101:G101">
    <cfRule type="expression" dxfId="137" priority="44">
      <formula>$J88=1</formula>
    </cfRule>
  </conditionalFormatting>
  <conditionalFormatting sqref="M85:V85">
    <cfRule type="dataBar" priority="43">
      <dataBar>
        <cfvo type="num" val="0"/>
        <cfvo type="num" val="14"/>
        <color rgb="FF0070C0"/>
      </dataBar>
      <extLst>
        <ext xmlns:x14="http://schemas.microsoft.com/office/spreadsheetml/2009/9/main" uri="{B025F937-C7B1-47D3-B67F-A62EFF666E3E}">
          <x14:id>{0CF27929-5B2D-4378-B7CA-E00CA20C388E}</x14:id>
        </ext>
      </extLst>
    </cfRule>
  </conditionalFormatting>
  <conditionalFormatting sqref="M86:V92">
    <cfRule type="expression" dxfId="136" priority="42">
      <formula>M$86&lt;=$E$85</formula>
    </cfRule>
  </conditionalFormatting>
  <conditionalFormatting sqref="M93:V99">
    <cfRule type="expression" dxfId="135" priority="41">
      <formula>M$93&lt;=$E$85</formula>
    </cfRule>
  </conditionalFormatting>
  <conditionalFormatting sqref="M105:V105">
    <cfRule type="dataBar" priority="40">
      <dataBar>
        <cfvo type="num" val="0"/>
        <cfvo type="num" val="50"/>
        <color rgb="FF0070C0"/>
      </dataBar>
      <extLst>
        <ext xmlns:x14="http://schemas.microsoft.com/office/spreadsheetml/2009/9/main" uri="{B025F937-C7B1-47D3-B67F-A62EFF666E3E}">
          <x14:id>{EDE7BE39-58CE-4B61-8D18-6463CCA55128}</x14:id>
        </ext>
      </extLst>
    </cfRule>
  </conditionalFormatting>
  <conditionalFormatting sqref="M106:V112">
    <cfRule type="expression" dxfId="134" priority="39">
      <formula>M$106&lt;=$E$106</formula>
    </cfRule>
  </conditionalFormatting>
  <conditionalFormatting sqref="M113:V119">
    <cfRule type="expression" dxfId="133" priority="38">
      <formula>M$113&lt;=$E$106</formula>
    </cfRule>
  </conditionalFormatting>
  <conditionalFormatting sqref="M120:V126">
    <cfRule type="expression" dxfId="132" priority="37">
      <formula>M$120&lt;=$E$106</formula>
    </cfRule>
  </conditionalFormatting>
  <conditionalFormatting sqref="M130:V130">
    <cfRule type="dataBar" priority="36">
      <dataBar>
        <cfvo type="num" val="0"/>
        <cfvo type="num" val="46"/>
        <color rgb="FF0070C0"/>
      </dataBar>
      <extLst>
        <ext xmlns:x14="http://schemas.microsoft.com/office/spreadsheetml/2009/9/main" uri="{B025F937-C7B1-47D3-B67F-A62EFF666E3E}">
          <x14:id>{3A79112F-9A5C-424F-AC24-CD1344FEFCA2}</x14:id>
        </ext>
      </extLst>
    </cfRule>
  </conditionalFormatting>
  <conditionalFormatting sqref="M131:V137">
    <cfRule type="expression" dxfId="131" priority="35">
      <formula>M$131&lt;=$E$131</formula>
    </cfRule>
  </conditionalFormatting>
  <conditionalFormatting sqref="M138:V144">
    <cfRule type="expression" dxfId="130" priority="34">
      <formula>M$138&lt;=$E$131</formula>
    </cfRule>
  </conditionalFormatting>
  <conditionalFormatting sqref="M145:V151">
    <cfRule type="expression" dxfId="129" priority="33">
      <formula>M$145&lt;=$E$131</formula>
    </cfRule>
  </conditionalFormatting>
  <conditionalFormatting sqref="M155:V155">
    <cfRule type="dataBar" priority="32">
      <dataBar>
        <cfvo type="num" val="0"/>
        <cfvo type="num" val="55"/>
        <color theme="8" tint="0.39997558519241921"/>
      </dataBar>
      <extLst>
        <ext xmlns:x14="http://schemas.microsoft.com/office/spreadsheetml/2009/9/main" uri="{B025F937-C7B1-47D3-B67F-A62EFF666E3E}">
          <x14:id>{BAD648F3-5AFF-45A3-BFE9-102B669BD89E}</x14:id>
        </ext>
      </extLst>
    </cfRule>
  </conditionalFormatting>
  <conditionalFormatting sqref="M156:V162">
    <cfRule type="expression" dxfId="128" priority="57">
      <formula>M$156&lt;=$E$156</formula>
    </cfRule>
  </conditionalFormatting>
  <conditionalFormatting sqref="M163:V169">
    <cfRule type="expression" dxfId="127" priority="58">
      <formula>M$163&lt;=$E$156</formula>
    </cfRule>
  </conditionalFormatting>
  <conditionalFormatting sqref="M3:V3 M5:S5 M7 U5 U7 S7 Q7 O7">
    <cfRule type="dataBar" priority="31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{F965E1BD-9CB1-4CA9-9D6F-DF271850E4B3}</x14:id>
        </ext>
      </extLst>
    </cfRule>
  </conditionalFormatting>
  <conditionalFormatting sqref="M13:V19">
    <cfRule type="expression" dxfId="126" priority="30">
      <formula>M$13&lt;=$E$13</formula>
    </cfRule>
  </conditionalFormatting>
  <conditionalFormatting sqref="M20:V26">
    <cfRule type="expression" dxfId="125" priority="29">
      <formula>M$20&lt;=$E$13</formula>
    </cfRule>
  </conditionalFormatting>
  <conditionalFormatting sqref="M3:V3 M5:V5 M7:V7">
    <cfRule type="cellIs" dxfId="124" priority="28" operator="equal">
      <formula>1</formula>
    </cfRule>
  </conditionalFormatting>
  <conditionalFormatting sqref="N173">
    <cfRule type="dataBar" priority="25">
      <dataBar>
        <cfvo type="num" val="0"/>
        <cfvo type="num" val="11"/>
        <color rgb="FF0070C0"/>
      </dataBar>
      <extLst>
        <ext xmlns:x14="http://schemas.microsoft.com/office/spreadsheetml/2009/9/main" uri="{B025F937-C7B1-47D3-B67F-A62EFF666E3E}">
          <x14:id>{EC5EAC92-0F23-4BEE-B413-0D0A6164E10A}</x14:id>
        </ext>
      </extLst>
    </cfRule>
  </conditionalFormatting>
  <conditionalFormatting sqref="N180">
    <cfRule type="dataBar" priority="24">
      <dataBar>
        <cfvo type="num" val="0"/>
        <cfvo type="num" val="6"/>
        <color rgb="FF0070C0"/>
      </dataBar>
      <extLst>
        <ext xmlns:x14="http://schemas.microsoft.com/office/spreadsheetml/2009/9/main" uri="{B025F937-C7B1-47D3-B67F-A62EFF666E3E}">
          <x14:id>{411E65F0-5AF2-43AF-9361-0BA64F20A290}</x14:id>
        </ext>
      </extLst>
    </cfRule>
  </conditionalFormatting>
  <conditionalFormatting sqref="Q174">
    <cfRule type="dataBar" priority="23">
      <dataBar>
        <cfvo type="min"/>
        <cfvo type="num" val="15"/>
        <color rgb="FF0070C0"/>
      </dataBar>
      <extLst>
        <ext xmlns:x14="http://schemas.microsoft.com/office/spreadsheetml/2009/9/main" uri="{B025F937-C7B1-47D3-B67F-A62EFF666E3E}">
          <x14:id>{20A3403F-CE7B-4736-A6EC-7123BC64EE60}</x14:id>
        </ext>
      </extLst>
    </cfRule>
  </conditionalFormatting>
  <conditionalFormatting sqref="T173 N176">
    <cfRule type="dataBar" priority="22">
      <dataBar>
        <cfvo type="min"/>
        <cfvo type="num" val="4"/>
        <color rgb="FF0070C0"/>
      </dataBar>
      <extLst>
        <ext xmlns:x14="http://schemas.microsoft.com/office/spreadsheetml/2009/9/main" uri="{B025F937-C7B1-47D3-B67F-A62EFF666E3E}">
          <x14:id>{238BC2D5-2463-41A8-86E0-253FA786D9C9}</x14:id>
        </ext>
      </extLst>
    </cfRule>
  </conditionalFormatting>
  <conditionalFormatting sqref="T174:U176 N181 Q177 Q182">
    <cfRule type="dataBar" priority="21">
      <dataBar>
        <cfvo type="min"/>
        <cfvo type="num" val="3"/>
        <color rgb="FF0070C0"/>
      </dataBar>
      <extLst>
        <ext xmlns:x14="http://schemas.microsoft.com/office/spreadsheetml/2009/9/main" uri="{B025F937-C7B1-47D3-B67F-A62EFF666E3E}">
          <x14:id>{F4F141E7-633D-4905-94D4-9181D8011897}</x14:id>
        </ext>
      </extLst>
    </cfRule>
  </conditionalFormatting>
  <conditionalFormatting sqref="N177 Q179 T178 T181 Q181">
    <cfRule type="dataBar" priority="20">
      <dataBar>
        <cfvo type="min"/>
        <cfvo type="num" val="1"/>
        <color rgb="FF0070C0"/>
      </dataBar>
      <extLst>
        <ext xmlns:x14="http://schemas.microsoft.com/office/spreadsheetml/2009/9/main" uri="{B025F937-C7B1-47D3-B67F-A62EFF666E3E}">
          <x14:id>{54A884D2-1CFE-4215-A3C0-EFE06392CD78}</x14:id>
        </ext>
      </extLst>
    </cfRule>
  </conditionalFormatting>
  <conditionalFormatting sqref="N174 N182 T179:U180 T182 Q175">
    <cfRule type="dataBar" priority="26">
      <dataBar>
        <cfvo type="min"/>
        <cfvo type="num" val="2"/>
        <color rgb="FF0070C0"/>
      </dataBar>
      <extLst>
        <ext xmlns:x14="http://schemas.microsoft.com/office/spreadsheetml/2009/9/main" uri="{B025F937-C7B1-47D3-B67F-A62EFF666E3E}">
          <x14:id>{D742CC3E-17D4-404E-A6DD-C61D83DEAEA9}</x14:id>
        </ext>
      </extLst>
    </cfRule>
  </conditionalFormatting>
  <conditionalFormatting sqref="N179">
    <cfRule type="dataBar" priority="27">
      <dataBar>
        <cfvo type="min"/>
        <cfvo type="num" val="9"/>
        <color rgb="FF0070C0"/>
      </dataBar>
      <extLst>
        <ext xmlns:x14="http://schemas.microsoft.com/office/spreadsheetml/2009/9/main" uri="{B025F937-C7B1-47D3-B67F-A62EFF666E3E}">
          <x14:id>{896A54B2-6B96-4C51-B35B-CA30F798E9B4}</x14:id>
        </ext>
      </extLst>
    </cfRule>
  </conditionalFormatting>
  <conditionalFormatting sqref="Q173:R173">
    <cfRule type="dataBar" priority="19">
      <dataBar>
        <cfvo type="num" val="0"/>
        <cfvo type="num" val="19"/>
        <color rgb="FF0070C0"/>
      </dataBar>
      <extLst>
        <ext xmlns:x14="http://schemas.microsoft.com/office/spreadsheetml/2009/9/main" uri="{B025F937-C7B1-47D3-B67F-A62EFF666E3E}">
          <x14:id>{50BCA0C1-0D7B-4D9B-AFCD-C3B5B18BCFFF}</x14:id>
        </ext>
      </extLst>
    </cfRule>
  </conditionalFormatting>
  <conditionalFormatting sqref="N186:O187">
    <cfRule type="dataBar" priority="18">
      <dataBar>
        <cfvo type="num" val="0"/>
        <cfvo type="num" val="28"/>
        <color rgb="FF0070C0"/>
      </dataBar>
      <extLst>
        <ext xmlns:x14="http://schemas.microsoft.com/office/spreadsheetml/2009/9/main" uri="{B025F937-C7B1-47D3-B67F-A62EFF666E3E}">
          <x14:id>{FE9F450E-6C64-4ED9-8078-D83F5EC55CA6}</x14:id>
        </ext>
      </extLst>
    </cfRule>
  </conditionalFormatting>
  <conditionalFormatting sqref="Q186:R187">
    <cfRule type="dataBar" priority="17">
      <dataBar>
        <cfvo type="num" val="0"/>
        <cfvo type="num" val="79"/>
        <color rgb="FF0070C0"/>
      </dataBar>
      <extLst>
        <ext xmlns:x14="http://schemas.microsoft.com/office/spreadsheetml/2009/9/main" uri="{B025F937-C7B1-47D3-B67F-A62EFF666E3E}">
          <x14:id>{6D227FBD-D852-475F-8EDE-3974766EACAC}</x14:id>
        </ext>
      </extLst>
    </cfRule>
  </conditionalFormatting>
  <conditionalFormatting sqref="T186:U187">
    <cfRule type="dataBar" priority="16">
      <dataBar>
        <cfvo type="num" val="0"/>
        <cfvo type="num" val="93"/>
        <color rgb="FF0070C0"/>
      </dataBar>
      <extLst>
        <ext xmlns:x14="http://schemas.microsoft.com/office/spreadsheetml/2009/9/main" uri="{B025F937-C7B1-47D3-B67F-A62EFF666E3E}">
          <x14:id>{0424A43B-4F56-4969-985D-5488844F39F5}</x14:id>
        </ext>
      </extLst>
    </cfRule>
  </conditionalFormatting>
  <conditionalFormatting sqref="F186">
    <cfRule type="dataBar" priority="15">
      <dataBar>
        <cfvo type="num" val="0"/>
        <cfvo type="num" val="200"/>
        <color rgb="FF0070C0"/>
      </dataBar>
      <extLst>
        <ext xmlns:x14="http://schemas.microsoft.com/office/spreadsheetml/2009/9/main" uri="{B025F937-C7B1-47D3-B67F-A62EFF666E3E}">
          <x14:id>{6479E2EF-F2A8-4571-A65F-B8A0B514CD0A}</x14:id>
        </ext>
      </extLst>
    </cfRule>
  </conditionalFormatting>
  <conditionalFormatting sqref="M190">
    <cfRule type="dataBar" priority="14">
      <dataBar>
        <cfvo type="num" val="0"/>
        <cfvo type="num" val="5"/>
        <color rgb="FFF08E52"/>
      </dataBar>
      <extLst>
        <ext xmlns:x14="http://schemas.microsoft.com/office/spreadsheetml/2009/9/main" uri="{B025F937-C7B1-47D3-B67F-A62EFF666E3E}">
          <x14:id>{75992702-FCBA-46EF-9EE8-09717F1585DA}</x14:id>
        </ext>
      </extLst>
    </cfRule>
  </conditionalFormatting>
  <conditionalFormatting sqref="O190">
    <cfRule type="dataBar" priority="13">
      <dataBar>
        <cfvo type="num" val="0"/>
        <cfvo type="num" val="5"/>
        <color theme="7" tint="0.39997558519241921"/>
      </dataBar>
      <extLst>
        <ext xmlns:x14="http://schemas.microsoft.com/office/spreadsheetml/2009/9/main" uri="{B025F937-C7B1-47D3-B67F-A62EFF666E3E}">
          <x14:id>{6D0A4124-859D-4FD0-8DBB-06DC04181D50}</x14:id>
        </ext>
      </extLst>
    </cfRule>
  </conditionalFormatting>
  <conditionalFormatting sqref="Q190">
    <cfRule type="dataBar" priority="12">
      <dataBar>
        <cfvo type="num" val="0"/>
        <cfvo type="num" val="6"/>
        <color theme="6" tint="0.39997558519241921"/>
      </dataBar>
      <extLst>
        <ext xmlns:x14="http://schemas.microsoft.com/office/spreadsheetml/2009/9/main" uri="{B025F937-C7B1-47D3-B67F-A62EFF666E3E}">
          <x14:id>{CC7F6477-3564-42F0-BC71-473222F60503}</x14:id>
        </ext>
      </extLst>
    </cfRule>
  </conditionalFormatting>
  <conditionalFormatting sqref="S190">
    <cfRule type="dataBar" priority="11">
      <dataBar>
        <cfvo type="num" val="0"/>
        <cfvo type="num" val="6"/>
        <color theme="9" tint="0.39997558519241921"/>
      </dataBar>
      <extLst>
        <ext xmlns:x14="http://schemas.microsoft.com/office/spreadsheetml/2009/9/main" uri="{B025F937-C7B1-47D3-B67F-A62EFF666E3E}">
          <x14:id>{70058C86-16FE-4D4A-8B19-260101686550}</x14:id>
        </ext>
      </extLst>
    </cfRule>
  </conditionalFormatting>
  <conditionalFormatting sqref="U190">
    <cfRule type="dataBar" priority="10">
      <dataBar>
        <cfvo type="num" val="0"/>
        <cfvo type="num" val="5"/>
        <color rgb="FF638EC6"/>
      </dataBar>
      <extLst>
        <ext xmlns:x14="http://schemas.microsoft.com/office/spreadsheetml/2009/9/main" uri="{B025F937-C7B1-47D3-B67F-A62EFF666E3E}">
          <x14:id>{237ED8DF-A820-4FE1-8533-3030876723FB}</x14:id>
        </ext>
      </extLst>
    </cfRule>
  </conditionalFormatting>
  <conditionalFormatting sqref="M193">
    <cfRule type="dataBar" priority="9">
      <dataBar>
        <cfvo type="num" val="0"/>
        <cfvo type="num" val="6"/>
        <color theme="7" tint="-0.249977111117893"/>
      </dataBar>
      <extLst>
        <ext xmlns:x14="http://schemas.microsoft.com/office/spreadsheetml/2009/9/main" uri="{B025F937-C7B1-47D3-B67F-A62EFF666E3E}">
          <x14:id>{10120631-BC44-40DA-AE6A-35255A6D9A6A}</x14:id>
        </ext>
      </extLst>
    </cfRule>
  </conditionalFormatting>
  <conditionalFormatting sqref="O193">
    <cfRule type="dataBar" priority="8">
      <dataBar>
        <cfvo type="num" val="0"/>
        <cfvo type="num" val="16"/>
        <color theme="8" tint="0.39997558519241921"/>
      </dataBar>
      <extLst>
        <ext xmlns:x14="http://schemas.microsoft.com/office/spreadsheetml/2009/9/main" uri="{B025F937-C7B1-47D3-B67F-A62EFF666E3E}">
          <x14:id>{DE81E978-5D8E-40A5-A99A-3932CFE597FA}</x14:id>
        </ext>
      </extLst>
    </cfRule>
  </conditionalFormatting>
  <conditionalFormatting sqref="Q193">
    <cfRule type="dataBar" priority="7">
      <dataBar>
        <cfvo type="num" val="0"/>
        <cfvo type="num" val="19"/>
        <color rgb="FFCC99FF"/>
      </dataBar>
      <extLst>
        <ext xmlns:x14="http://schemas.microsoft.com/office/spreadsheetml/2009/9/main" uri="{B025F937-C7B1-47D3-B67F-A62EFF666E3E}">
          <x14:id>{7C4DCFC5-C17D-4C22-9248-8FBD769BDEA3}</x14:id>
        </ext>
      </extLst>
    </cfRule>
  </conditionalFormatting>
  <conditionalFormatting sqref="S193">
    <cfRule type="dataBar" priority="6">
      <dataBar>
        <cfvo type="num" val="0"/>
        <cfvo type="num" val="17"/>
        <color theme="5" tint="0.39997558519241921"/>
      </dataBar>
      <extLst>
        <ext xmlns:x14="http://schemas.microsoft.com/office/spreadsheetml/2009/9/main" uri="{B025F937-C7B1-47D3-B67F-A62EFF666E3E}">
          <x14:id>{3ECA4018-DC7B-4725-B313-C9289440C415}</x14:id>
        </ext>
      </extLst>
    </cfRule>
  </conditionalFormatting>
  <conditionalFormatting sqref="U193">
    <cfRule type="dataBar" priority="5">
      <dataBar>
        <cfvo type="num" val="0"/>
        <cfvo type="num" val="14"/>
        <color rgb="FFFFC611"/>
      </dataBar>
      <extLst>
        <ext xmlns:x14="http://schemas.microsoft.com/office/spreadsheetml/2009/9/main" uri="{B025F937-C7B1-47D3-B67F-A62EFF666E3E}">
          <x14:id>{D68EAA7A-4AFE-4664-A368-FA0CCE1283DF}</x14:id>
        </ext>
      </extLst>
    </cfRule>
  </conditionalFormatting>
  <conditionalFormatting sqref="F192">
    <cfRule type="dataBar" priority="4">
      <dataBar>
        <cfvo type="num" val="0"/>
        <cfvo type="num" val="66"/>
        <color rgb="FF0070C0"/>
      </dataBar>
      <extLst>
        <ext xmlns:x14="http://schemas.microsoft.com/office/spreadsheetml/2009/9/main" uri="{B025F937-C7B1-47D3-B67F-A62EFF666E3E}">
          <x14:id>{2C47D1C0-B662-4C82-9854-9D7AE1FA1CB6}</x14:id>
        </ext>
      </extLst>
    </cfRule>
  </conditionalFormatting>
  <conditionalFormatting sqref="F189">
    <cfRule type="dataBar" priority="59">
      <dataBar>
        <cfvo type="min"/>
        <cfvo type="num" val="32"/>
        <color rgb="FF0070C0"/>
      </dataBar>
      <extLst>
        <ext xmlns:x14="http://schemas.microsoft.com/office/spreadsheetml/2009/9/main" uri="{B025F937-C7B1-47D3-B67F-A62EFF666E3E}">
          <x14:id>{35F3D0FC-B181-48D6-A6A9-4D4458C046EF}</x14:id>
        </ext>
      </extLst>
    </cfRule>
  </conditionalFormatting>
  <conditionalFormatting sqref="Q176:R176">
    <cfRule type="dataBar" priority="3">
      <dataBar>
        <cfvo type="min"/>
        <cfvo type="num" val="12"/>
        <color rgb="FF0070C0"/>
      </dataBar>
      <extLst>
        <ext xmlns:x14="http://schemas.microsoft.com/office/spreadsheetml/2009/9/main" uri="{B025F937-C7B1-47D3-B67F-A62EFF666E3E}">
          <x14:id>{D6C20ADD-BFA6-4B6D-B7AC-57333E481E48}</x14:id>
        </ext>
      </extLst>
    </cfRule>
  </conditionalFormatting>
  <conditionalFormatting sqref="Q180:R180">
    <cfRule type="dataBar" priority="2">
      <dataBar>
        <cfvo type="min"/>
        <cfvo type="num" val="8"/>
        <color rgb="FF0070C0"/>
      </dataBar>
      <extLst>
        <ext xmlns:x14="http://schemas.microsoft.com/office/spreadsheetml/2009/9/main" uri="{B025F937-C7B1-47D3-B67F-A62EFF666E3E}">
          <x14:id>{1960C9B8-071A-4865-8871-48469A988AB2}</x14:id>
        </ext>
      </extLst>
    </cfRule>
  </conditionalFormatting>
  <conditionalFormatting sqref="N175:O175">
    <cfRule type="dataBar" priority="1">
      <dataBar>
        <cfvo type="min"/>
        <cfvo type="num" val="7"/>
        <color rgb="FF0070C0"/>
      </dataBar>
      <extLst>
        <ext xmlns:x14="http://schemas.microsoft.com/office/spreadsheetml/2009/9/main" uri="{B025F937-C7B1-47D3-B67F-A62EFF666E3E}">
          <x14:id>{4526645E-07E5-415D-98B4-1D4E898D5570}</x14:id>
        </ext>
      </extLst>
    </cfRule>
  </conditionalFormatting>
  <pageMargins left="0.7" right="0.7" top="0.75" bottom="0.75" header="0.3" footer="0.3"/>
  <pageSetup paperSize="9" orientation="portrait" r:id="rId1"/>
  <ignoredErrors>
    <ignoredError sqref="O222:T225" formulaRange="1"/>
    <ignoredError sqref="M4:V5 M8 Q8:V8 O8 M7:V7 M6:U6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DABB827-5EFD-4847-9BFD-B167535DEBB4}">
            <x14:dataBar minLength="0" maxLength="100" gradient="0">
              <x14:cfvo type="num">
                <xm:f>0</xm:f>
              </x14:cfvo>
              <x14:cfvo type="num">
                <xm:f>92</xm:f>
              </x14:cfvo>
              <x14:negativeFillColor rgb="FFFF0000"/>
              <x14:axisColor rgb="FF000000"/>
            </x14:dataBar>
          </x14:cfRule>
          <xm:sqref>M12:V12</xm:sqref>
        </x14:conditionalFormatting>
        <x14:conditionalFormatting xmlns:xm="http://schemas.microsoft.com/office/excel/2006/main">
          <x14:cfRule type="dataBar" id="{F4B1E34C-B754-48C8-865B-513A894E98B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G35:G51</xm:sqref>
        </x14:conditionalFormatting>
        <x14:conditionalFormatting xmlns:xm="http://schemas.microsoft.com/office/excel/2006/main">
          <x14:cfRule type="dataBar" id="{81E4D9F6-CC98-48BF-880A-4FF47909787C}">
            <x14:dataBar minLength="0" maxLength="100" gradient="0">
              <x14:cfvo type="num">
                <xm:f>0</xm:f>
              </x14:cfvo>
              <x14:cfvo type="num">
                <xm:f>1208</xm:f>
              </x14:cfvo>
              <x14:negativeFillColor rgb="FFFF0000"/>
              <x14:axisColor rgb="FF000000"/>
            </x14:dataBar>
          </x14:cfRule>
          <xm:sqref>M30:V30</xm:sqref>
        </x14:conditionalFormatting>
        <x14:conditionalFormatting xmlns:xm="http://schemas.microsoft.com/office/excel/2006/main">
          <x14:cfRule type="dataBar" id="{0D4D92C5-1A08-4312-8FAB-6F06A12996D6}">
            <x14:dataBar minLength="0" maxLength="100" gradient="0">
              <x14:cfvo type="num">
                <xm:f>0</xm:f>
              </x14:cfvo>
              <x14:cfvo type="num">
                <xm:f>15</xm:f>
              </x14:cfvo>
              <x14:negativeFillColor rgb="FFFF0000"/>
              <x14:axisColor rgb="FF000000"/>
            </x14:dataBar>
          </x14:cfRule>
          <xm:sqref>M55:V55</xm:sqref>
        </x14:conditionalFormatting>
        <x14:conditionalFormatting xmlns:xm="http://schemas.microsoft.com/office/excel/2006/main">
          <x14:cfRule type="dataBar" id="{7563BD43-7446-4565-AA5B-59FDC1590272}">
            <x14:dataBar minLength="0" maxLength="100" gradient="0">
              <x14:cfvo type="num">
                <xm:f>0</xm:f>
              </x14:cfvo>
              <x14:cfvo type="num">
                <xm:f>7</xm:f>
              </x14:cfvo>
              <x14:negativeFillColor rgb="FFFF0000"/>
              <x14:axisColor rgb="FF000000"/>
            </x14:dataBar>
          </x14:cfRule>
          <xm:sqref>M73:V73</xm:sqref>
        </x14:conditionalFormatting>
        <x14:conditionalFormatting xmlns:xm="http://schemas.microsoft.com/office/excel/2006/main">
          <x14:cfRule type="dataBar" id="{0CF27929-5B2D-4378-B7CA-E00CA20C388E}">
            <x14:dataBar minLength="0" maxLength="100" gradient="0">
              <x14:cfvo type="num">
                <xm:f>0</xm:f>
              </x14:cfvo>
              <x14:cfvo type="num">
                <xm:f>14</xm:f>
              </x14:cfvo>
              <x14:negativeFillColor rgb="FFFF0000"/>
              <x14:axisColor rgb="FF000000"/>
            </x14:dataBar>
          </x14:cfRule>
          <xm:sqref>M85:V85</xm:sqref>
        </x14:conditionalFormatting>
        <x14:conditionalFormatting xmlns:xm="http://schemas.microsoft.com/office/excel/2006/main">
          <x14:cfRule type="dataBar" id="{EDE7BE39-58CE-4B61-8D18-6463CCA55128}">
            <x14:dataBar minLength="0" maxLength="100" gradient="0">
              <x14:cfvo type="num">
                <xm:f>0</xm:f>
              </x14:cfvo>
              <x14:cfvo type="num">
                <xm:f>50</xm:f>
              </x14:cfvo>
              <x14:negativeFillColor rgb="FFFF0000"/>
              <x14:axisColor rgb="FF000000"/>
            </x14:dataBar>
          </x14:cfRule>
          <xm:sqref>M105:V105</xm:sqref>
        </x14:conditionalFormatting>
        <x14:conditionalFormatting xmlns:xm="http://schemas.microsoft.com/office/excel/2006/main">
          <x14:cfRule type="dataBar" id="{3A79112F-9A5C-424F-AC24-CD1344FEFCA2}">
            <x14:dataBar minLength="0" maxLength="100" gradient="0">
              <x14:cfvo type="num">
                <xm:f>0</xm:f>
              </x14:cfvo>
              <x14:cfvo type="num">
                <xm:f>46</xm:f>
              </x14:cfvo>
              <x14:negativeFillColor rgb="FFFF0000"/>
              <x14:axisColor rgb="FF000000"/>
            </x14:dataBar>
          </x14:cfRule>
          <xm:sqref>M130:V130</xm:sqref>
        </x14:conditionalFormatting>
        <x14:conditionalFormatting xmlns:xm="http://schemas.microsoft.com/office/excel/2006/main">
          <x14:cfRule type="dataBar" id="{BAD648F3-5AFF-45A3-BFE9-102B669BD89E}">
            <x14:dataBar minLength="0" maxLength="100" gradient="0">
              <x14:cfvo type="num">
                <xm:f>0</xm:f>
              </x14:cfvo>
              <x14:cfvo type="num">
                <xm:f>55</xm:f>
              </x14:cfvo>
              <x14:negativeFillColor rgb="FFFF0000"/>
              <x14:axisColor rgb="FF000000"/>
            </x14:dataBar>
          </x14:cfRule>
          <xm:sqref>M155:V155</xm:sqref>
        </x14:conditionalFormatting>
        <x14:conditionalFormatting xmlns:xm="http://schemas.microsoft.com/office/excel/2006/main">
          <x14:cfRule type="dataBar" id="{F965E1BD-9CB1-4CA9-9D6F-DF271850E4B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M3:V3 M5:S5 M7 U5 U7 S7 Q7 O7</xm:sqref>
        </x14:conditionalFormatting>
        <x14:conditionalFormatting xmlns:xm="http://schemas.microsoft.com/office/excel/2006/main">
          <x14:cfRule type="dataBar" id="{EC5EAC92-0F23-4BEE-B413-0D0A6164E10A}">
            <x14:dataBar minLength="0" maxLength="100" gradient="0">
              <x14:cfvo type="num">
                <xm:f>0</xm:f>
              </x14:cfvo>
              <x14:cfvo type="num">
                <xm:f>11</xm:f>
              </x14:cfvo>
              <x14:negativeFillColor rgb="FFFF0000"/>
              <x14:axisColor rgb="FF000000"/>
            </x14:dataBar>
          </x14:cfRule>
          <xm:sqref>N173</xm:sqref>
        </x14:conditionalFormatting>
        <x14:conditionalFormatting xmlns:xm="http://schemas.microsoft.com/office/excel/2006/main">
          <x14:cfRule type="dataBar" id="{411E65F0-5AF2-43AF-9361-0BA64F20A290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N180</xm:sqref>
        </x14:conditionalFormatting>
        <x14:conditionalFormatting xmlns:xm="http://schemas.microsoft.com/office/excel/2006/main">
          <x14:cfRule type="dataBar" id="{20A3403F-CE7B-4736-A6EC-7123BC64EE60}">
            <x14:dataBar minLength="0" maxLength="100" gradient="0">
              <x14:cfvo type="autoMin"/>
              <x14:cfvo type="num">
                <xm:f>15</xm:f>
              </x14:cfvo>
              <x14:negativeFillColor rgb="FFFF0000"/>
              <x14:axisColor rgb="FF000000"/>
            </x14:dataBar>
          </x14:cfRule>
          <xm:sqref>Q174</xm:sqref>
        </x14:conditionalFormatting>
        <x14:conditionalFormatting xmlns:xm="http://schemas.microsoft.com/office/excel/2006/main">
          <x14:cfRule type="dataBar" id="{238BC2D5-2463-41A8-86E0-253FA786D9C9}">
            <x14:dataBar minLength="0" maxLength="100" gradient="0">
              <x14:cfvo type="autoMin"/>
              <x14:cfvo type="num">
                <xm:f>4</xm:f>
              </x14:cfvo>
              <x14:negativeFillColor rgb="FFFF0000"/>
              <x14:axisColor rgb="FF000000"/>
            </x14:dataBar>
          </x14:cfRule>
          <xm:sqref>T173 N176</xm:sqref>
        </x14:conditionalFormatting>
        <x14:conditionalFormatting xmlns:xm="http://schemas.microsoft.com/office/excel/2006/main">
          <x14:cfRule type="dataBar" id="{F4F141E7-633D-4905-94D4-9181D8011897}">
            <x14:dataBar minLength="0" maxLength="100" gradient="0">
              <x14:cfvo type="autoMin"/>
              <x14:cfvo type="num">
                <xm:f>3</xm:f>
              </x14:cfvo>
              <x14:negativeFillColor rgb="FFFF0000"/>
              <x14:axisColor rgb="FF000000"/>
            </x14:dataBar>
          </x14:cfRule>
          <xm:sqref>T174:U176 N181 Q177 Q182</xm:sqref>
        </x14:conditionalFormatting>
        <x14:conditionalFormatting xmlns:xm="http://schemas.microsoft.com/office/excel/2006/main">
          <x14:cfRule type="dataBar" id="{54A884D2-1CFE-4215-A3C0-EFE06392CD78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m:sqref>N177 Q179 T178 T181 Q181</xm:sqref>
        </x14:conditionalFormatting>
        <x14:conditionalFormatting xmlns:xm="http://schemas.microsoft.com/office/excel/2006/main">
          <x14:cfRule type="dataBar" id="{D742CC3E-17D4-404E-A6DD-C61D83DEAEA9}">
            <x14:dataBar minLength="0" maxLength="100" gradient="0">
              <x14:cfvo type="autoMin"/>
              <x14:cfvo type="num">
                <xm:f>2</xm:f>
              </x14:cfvo>
              <x14:negativeFillColor rgb="FFFF0000"/>
              <x14:axisColor rgb="FF000000"/>
            </x14:dataBar>
          </x14:cfRule>
          <xm:sqref>N174 N182 T179:U180 T182 Q175</xm:sqref>
        </x14:conditionalFormatting>
        <x14:conditionalFormatting xmlns:xm="http://schemas.microsoft.com/office/excel/2006/main">
          <x14:cfRule type="dataBar" id="{896A54B2-6B96-4C51-B35B-CA30F798E9B4}">
            <x14:dataBar minLength="0" maxLength="100" gradient="0">
              <x14:cfvo type="autoMin"/>
              <x14:cfvo type="num">
                <xm:f>9</xm:f>
              </x14:cfvo>
              <x14:negativeFillColor rgb="FFFF0000"/>
              <x14:axisColor rgb="FF000000"/>
            </x14:dataBar>
          </x14:cfRule>
          <xm:sqref>N179</xm:sqref>
        </x14:conditionalFormatting>
        <x14:conditionalFormatting xmlns:xm="http://schemas.microsoft.com/office/excel/2006/main">
          <x14:cfRule type="dataBar" id="{50BCA0C1-0D7B-4D9B-AFCD-C3B5B18BCFFF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Q173:R173</xm:sqref>
        </x14:conditionalFormatting>
        <x14:conditionalFormatting xmlns:xm="http://schemas.microsoft.com/office/excel/2006/main">
          <x14:cfRule type="dataBar" id="{FE9F450E-6C64-4ED9-8078-D83F5EC55CA6}">
            <x14:dataBar minLength="0" maxLength="100" gradient="0">
              <x14:cfvo type="num">
                <xm:f>0</xm:f>
              </x14:cfvo>
              <x14:cfvo type="num">
                <xm:f>28</xm:f>
              </x14:cfvo>
              <x14:negativeFillColor rgb="FFFF0000"/>
              <x14:axisColor rgb="FF000000"/>
            </x14:dataBar>
          </x14:cfRule>
          <xm:sqref>N186:O187</xm:sqref>
        </x14:conditionalFormatting>
        <x14:conditionalFormatting xmlns:xm="http://schemas.microsoft.com/office/excel/2006/main">
          <x14:cfRule type="dataBar" id="{6D227FBD-D852-475F-8EDE-3974766EACAC}">
            <x14:dataBar minLength="0" maxLength="100" gradient="0">
              <x14:cfvo type="num">
                <xm:f>0</xm:f>
              </x14:cfvo>
              <x14:cfvo type="num">
                <xm:f>79</xm:f>
              </x14:cfvo>
              <x14:negativeFillColor rgb="FFFF0000"/>
              <x14:axisColor rgb="FF000000"/>
            </x14:dataBar>
          </x14:cfRule>
          <xm:sqref>Q186:R187</xm:sqref>
        </x14:conditionalFormatting>
        <x14:conditionalFormatting xmlns:xm="http://schemas.microsoft.com/office/excel/2006/main">
          <x14:cfRule type="dataBar" id="{0424A43B-4F56-4969-985D-5488844F39F5}">
            <x14:dataBar minLength="0" maxLength="100" gradient="0">
              <x14:cfvo type="num">
                <xm:f>0</xm:f>
              </x14:cfvo>
              <x14:cfvo type="num">
                <xm:f>93</xm:f>
              </x14:cfvo>
              <x14:negativeFillColor rgb="FFFF0000"/>
              <x14:axisColor rgb="FF000000"/>
            </x14:dataBar>
          </x14:cfRule>
          <xm:sqref>T186:U187</xm:sqref>
        </x14:conditionalFormatting>
        <x14:conditionalFormatting xmlns:xm="http://schemas.microsoft.com/office/excel/2006/main">
          <x14:cfRule type="dataBar" id="{6479E2EF-F2A8-4571-A65F-B8A0B514CD0A}">
            <x14:dataBar minLength="0" maxLength="100" gradient="0">
              <x14:cfvo type="num">
                <xm:f>0</xm:f>
              </x14:cfvo>
              <x14:cfvo type="num">
                <xm:f>200</xm:f>
              </x14:cfvo>
              <x14:negativeFillColor rgb="FFFF0000"/>
              <x14:axisColor rgb="FF000000"/>
            </x14:dataBar>
          </x14:cfRule>
          <xm:sqref>F186</xm:sqref>
        </x14:conditionalFormatting>
        <x14:conditionalFormatting xmlns:xm="http://schemas.microsoft.com/office/excel/2006/main">
          <x14:cfRule type="dataBar" id="{75992702-FCBA-46EF-9EE8-09717F1585DA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M190</xm:sqref>
        </x14:conditionalFormatting>
        <x14:conditionalFormatting xmlns:xm="http://schemas.microsoft.com/office/excel/2006/main">
          <x14:cfRule type="dataBar" id="{6D0A4124-859D-4FD0-8DBB-06DC04181D50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O190</xm:sqref>
        </x14:conditionalFormatting>
        <x14:conditionalFormatting xmlns:xm="http://schemas.microsoft.com/office/excel/2006/main">
          <x14:cfRule type="dataBar" id="{CC7F6477-3564-42F0-BC71-473222F60503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Q190</xm:sqref>
        </x14:conditionalFormatting>
        <x14:conditionalFormatting xmlns:xm="http://schemas.microsoft.com/office/excel/2006/main">
          <x14:cfRule type="dataBar" id="{70058C86-16FE-4D4A-8B19-260101686550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S190</xm:sqref>
        </x14:conditionalFormatting>
        <x14:conditionalFormatting xmlns:xm="http://schemas.microsoft.com/office/excel/2006/main">
          <x14:cfRule type="dataBar" id="{237ED8DF-A820-4FE1-8533-3030876723FB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U190</xm:sqref>
        </x14:conditionalFormatting>
        <x14:conditionalFormatting xmlns:xm="http://schemas.microsoft.com/office/excel/2006/main">
          <x14:cfRule type="dataBar" id="{10120631-BC44-40DA-AE6A-35255A6D9A6A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M193</xm:sqref>
        </x14:conditionalFormatting>
        <x14:conditionalFormatting xmlns:xm="http://schemas.microsoft.com/office/excel/2006/main">
          <x14:cfRule type="dataBar" id="{DE81E978-5D8E-40A5-A99A-3932CFE597FA}">
            <x14:dataBar minLength="0" maxLength="100" gradient="0">
              <x14:cfvo type="num">
                <xm:f>0</xm:f>
              </x14:cfvo>
              <x14:cfvo type="num">
                <xm:f>16</xm:f>
              </x14:cfvo>
              <x14:negativeFillColor rgb="FFFF0000"/>
              <x14:axisColor rgb="FF000000"/>
            </x14:dataBar>
          </x14:cfRule>
          <xm:sqref>O193</xm:sqref>
        </x14:conditionalFormatting>
        <x14:conditionalFormatting xmlns:xm="http://schemas.microsoft.com/office/excel/2006/main">
          <x14:cfRule type="dataBar" id="{7C4DCFC5-C17D-4C22-9248-8FBD769BDEA3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Q193</xm:sqref>
        </x14:conditionalFormatting>
        <x14:conditionalFormatting xmlns:xm="http://schemas.microsoft.com/office/excel/2006/main">
          <x14:cfRule type="dataBar" id="{3ECA4018-DC7B-4725-B313-C9289440C415}">
            <x14:dataBar minLength="0" maxLength="100" gradient="0">
              <x14:cfvo type="num">
                <xm:f>0</xm:f>
              </x14:cfvo>
              <x14:cfvo type="num">
                <xm:f>17</xm:f>
              </x14:cfvo>
              <x14:negativeFillColor rgb="FFFF0000"/>
              <x14:axisColor rgb="FF000000"/>
            </x14:dataBar>
          </x14:cfRule>
          <xm:sqref>S193</xm:sqref>
        </x14:conditionalFormatting>
        <x14:conditionalFormatting xmlns:xm="http://schemas.microsoft.com/office/excel/2006/main">
          <x14:cfRule type="dataBar" id="{D68EAA7A-4AFE-4664-A368-FA0CCE1283DF}">
            <x14:dataBar minLength="0" maxLength="100" gradient="0">
              <x14:cfvo type="num">
                <xm:f>0</xm:f>
              </x14:cfvo>
              <x14:cfvo type="num">
                <xm:f>14</xm:f>
              </x14:cfvo>
              <x14:negativeFillColor rgb="FFFF0000"/>
              <x14:axisColor rgb="FF000000"/>
            </x14:dataBar>
          </x14:cfRule>
          <xm:sqref>U193</xm:sqref>
        </x14:conditionalFormatting>
        <x14:conditionalFormatting xmlns:xm="http://schemas.microsoft.com/office/excel/2006/main">
          <x14:cfRule type="dataBar" id="{2C47D1C0-B662-4C82-9854-9D7AE1FA1CB6}">
            <x14:dataBar minLength="0" maxLength="100" gradient="0">
              <x14:cfvo type="num">
                <xm:f>0</xm:f>
              </x14:cfvo>
              <x14:cfvo type="num">
                <xm:f>66</xm:f>
              </x14:cfvo>
              <x14:negativeFillColor rgb="FFFF0000"/>
              <x14:axisColor rgb="FF000000"/>
            </x14:dataBar>
          </x14:cfRule>
          <xm:sqref>F192</xm:sqref>
        </x14:conditionalFormatting>
        <x14:conditionalFormatting xmlns:xm="http://schemas.microsoft.com/office/excel/2006/main">
          <x14:cfRule type="dataBar" id="{35F3D0FC-B181-48D6-A6A9-4D4458C046EF}">
            <x14:dataBar minLength="0" maxLength="100" gradient="0">
              <x14:cfvo type="autoMin"/>
              <x14:cfvo type="num">
                <xm:f>32</xm:f>
              </x14:cfvo>
              <x14:negativeFillColor rgb="FFFF0000"/>
              <x14:axisColor rgb="FF000000"/>
            </x14:dataBar>
          </x14:cfRule>
          <xm:sqref>F189</xm:sqref>
        </x14:conditionalFormatting>
        <x14:conditionalFormatting xmlns:xm="http://schemas.microsoft.com/office/excel/2006/main">
          <x14:cfRule type="dataBar" id="{D6C20ADD-BFA6-4B6D-B7AC-57333E481E48}">
            <x14:dataBar minLength="0" maxLength="100" gradient="0">
              <x14:cfvo type="autoMin"/>
              <x14:cfvo type="num">
                <xm:f>12</xm:f>
              </x14:cfvo>
              <x14:negativeFillColor rgb="FFFF0000"/>
              <x14:axisColor rgb="FF000000"/>
            </x14:dataBar>
          </x14:cfRule>
          <xm:sqref>Q176:R176</xm:sqref>
        </x14:conditionalFormatting>
        <x14:conditionalFormatting xmlns:xm="http://schemas.microsoft.com/office/excel/2006/main">
          <x14:cfRule type="dataBar" id="{1960C9B8-071A-4865-8871-48469A988AB2}">
            <x14:dataBar minLength="0" maxLength="100" gradient="0">
              <x14:cfvo type="autoMin"/>
              <x14:cfvo type="num">
                <xm:f>8</xm:f>
              </x14:cfvo>
              <x14:negativeFillColor rgb="FFFF0000"/>
              <x14:axisColor rgb="FF000000"/>
            </x14:dataBar>
          </x14:cfRule>
          <xm:sqref>Q180:R180</xm:sqref>
        </x14:conditionalFormatting>
        <x14:conditionalFormatting xmlns:xm="http://schemas.microsoft.com/office/excel/2006/main">
          <x14:cfRule type="dataBar" id="{4526645E-07E5-415D-98B4-1D4E898D5570}">
            <x14:dataBar minLength="0" maxLength="100" gradient="0">
              <x14:cfvo type="autoMin"/>
              <x14:cfvo type="num">
                <xm:f>7</xm:f>
              </x14:cfvo>
              <x14:negativeFillColor rgb="FFFF0000"/>
              <x14:axisColor rgb="FF000000"/>
            </x14:dataBar>
          </x14:cfRule>
          <xm:sqref>N175:O175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84F33-B54C-491F-9C0E-49E2D29F188F}">
  <sheetPr>
    <tabColor rgb="FF0070C0"/>
  </sheetPr>
  <dimension ref="A2:Q610"/>
  <sheetViews>
    <sheetView showGridLines="0" showRowColHeaders="0" zoomScaleNormal="100" workbookViewId="0">
      <pane ySplit="8" topLeftCell="A9" activePane="bottomLeft" state="frozen"/>
      <selection pane="bottomLeft" activeCell="K10" sqref="K10"/>
    </sheetView>
  </sheetViews>
  <sheetFormatPr defaultRowHeight="16.5" x14ac:dyDescent="0.3"/>
  <cols>
    <col min="1" max="3" width="2.625" style="831" customWidth="1"/>
    <col min="4" max="4" width="27.625" style="831" customWidth="1"/>
    <col min="5" max="5" width="64.5" style="831" customWidth="1"/>
    <col min="6" max="6" width="16.875" style="831" customWidth="1"/>
    <col min="7" max="7" width="6.625" style="831" customWidth="1"/>
    <col min="8" max="8" width="3.625" style="831" customWidth="1"/>
    <col min="9" max="9" width="6.625" style="831" customWidth="1"/>
    <col min="10" max="12" width="12.625" style="646" customWidth="1"/>
    <col min="13" max="15" width="2.625" style="831" customWidth="1"/>
    <col min="16" max="16" width="6.5" style="761" customWidth="1"/>
    <col min="17" max="17" width="6.375" style="813" customWidth="1"/>
    <col min="18" max="16384" width="9" style="831"/>
  </cols>
  <sheetData>
    <row r="2" spans="2:17" s="813" customFormat="1" x14ac:dyDescent="0.3">
      <c r="B2" s="812"/>
      <c r="C2" s="812"/>
      <c r="D2" s="812"/>
      <c r="E2" s="812"/>
      <c r="F2" s="812"/>
      <c r="G2" s="812"/>
      <c r="H2" s="812"/>
      <c r="I2" s="812"/>
      <c r="J2" s="691"/>
      <c r="K2" s="691"/>
      <c r="L2" s="691"/>
      <c r="M2" s="812"/>
      <c r="N2" s="812"/>
    </row>
    <row r="3" spans="2:17" s="813" customFormat="1" ht="17.25" thickBot="1" x14ac:dyDescent="0.35">
      <c r="B3" s="812"/>
      <c r="C3" s="814"/>
      <c r="D3" s="814"/>
      <c r="E3" s="814"/>
      <c r="F3" s="814"/>
      <c r="G3" s="814"/>
      <c r="H3" s="814"/>
      <c r="I3" s="814"/>
      <c r="J3" s="203"/>
      <c r="K3" s="203"/>
      <c r="L3" s="203"/>
      <c r="M3" s="814"/>
      <c r="N3" s="812"/>
    </row>
    <row r="4" spans="2:17" s="813" customFormat="1" ht="18" thickTop="1" thickBot="1" x14ac:dyDescent="0.35">
      <c r="B4" s="812"/>
      <c r="C4" s="814"/>
      <c r="D4" s="815" t="s">
        <v>2023</v>
      </c>
      <c r="E4" s="577">
        <f>G4/I4</f>
        <v>0</v>
      </c>
      <c r="F4" s="816" t="s">
        <v>2024</v>
      </c>
      <c r="G4" s="817">
        <f>COUNT(L9:L105)</f>
        <v>0</v>
      </c>
      <c r="H4" s="818" t="s">
        <v>1464</v>
      </c>
      <c r="I4" s="819">
        <f>SUM(Q9:Q105)</f>
        <v>94</v>
      </c>
      <c r="J4" s="203"/>
      <c r="K4" s="203"/>
      <c r="L4" s="203"/>
      <c r="M4" s="814"/>
      <c r="N4" s="812"/>
    </row>
    <row r="5" spans="2:17" s="813" customFormat="1" ht="18" thickTop="1" thickBot="1" x14ac:dyDescent="0.35">
      <c r="B5" s="812"/>
      <c r="C5" s="814"/>
      <c r="D5" s="814"/>
      <c r="E5" s="814"/>
      <c r="F5" s="814"/>
      <c r="G5" s="814"/>
      <c r="H5" s="814"/>
      <c r="I5" s="814"/>
      <c r="J5" s="203"/>
      <c r="K5" s="203"/>
      <c r="L5" s="203"/>
      <c r="M5" s="814"/>
      <c r="N5" s="812"/>
    </row>
    <row r="6" spans="2:17" s="813" customFormat="1" ht="18" thickTop="1" thickBot="1" x14ac:dyDescent="0.35">
      <c r="B6" s="812"/>
      <c r="C6" s="814"/>
      <c r="D6" s="820" t="s">
        <v>2025</v>
      </c>
      <c r="E6" s="577">
        <f>G6/I6</f>
        <v>0</v>
      </c>
      <c r="F6" s="821" t="s">
        <v>2026</v>
      </c>
      <c r="G6" s="822">
        <f>SUM(P9:P114)</f>
        <v>0</v>
      </c>
      <c r="H6" s="823" t="s">
        <v>1464</v>
      </c>
      <c r="I6" s="824">
        <f>SUM(J9:J114)</f>
        <v>348</v>
      </c>
      <c r="J6" s="203"/>
      <c r="K6" s="203"/>
      <c r="L6" s="203"/>
      <c r="M6" s="814"/>
      <c r="N6" s="812"/>
    </row>
    <row r="7" spans="2:17" s="813" customFormat="1" ht="18" thickTop="1" thickBot="1" x14ac:dyDescent="0.35">
      <c r="B7" s="812"/>
      <c r="C7" s="814"/>
      <c r="D7" s="814"/>
      <c r="E7" s="814"/>
      <c r="F7" s="814"/>
      <c r="G7" s="814"/>
      <c r="H7" s="814"/>
      <c r="I7" s="814"/>
      <c r="J7" s="203"/>
      <c r="K7" s="203"/>
      <c r="L7" s="203"/>
      <c r="M7" s="814"/>
      <c r="N7" s="812"/>
    </row>
    <row r="8" spans="2:17" ht="36" thickTop="1" thickBot="1" x14ac:dyDescent="0.35">
      <c r="B8" s="825"/>
      <c r="C8" s="826"/>
      <c r="D8" s="827" t="s">
        <v>2027</v>
      </c>
      <c r="E8" s="1709" t="s">
        <v>2028</v>
      </c>
      <c r="F8" s="1709"/>
      <c r="G8" s="1709"/>
      <c r="H8" s="1709"/>
      <c r="I8" s="1709"/>
      <c r="J8" s="828" t="s">
        <v>2029</v>
      </c>
      <c r="K8" s="829" t="s">
        <v>2030</v>
      </c>
      <c r="L8" s="830" t="s">
        <v>2031</v>
      </c>
      <c r="M8" s="814"/>
      <c r="N8" s="812"/>
      <c r="O8" s="813"/>
      <c r="P8" s="813"/>
    </row>
    <row r="9" spans="2:17" ht="17.25" thickTop="1" x14ac:dyDescent="0.3">
      <c r="B9" s="825"/>
      <c r="C9" s="826"/>
      <c r="D9" s="832" t="s">
        <v>2032</v>
      </c>
      <c r="E9" s="833" t="s">
        <v>2033</v>
      </c>
      <c r="F9" s="834"/>
      <c r="G9" s="834"/>
      <c r="H9" s="834"/>
      <c r="I9" s="835"/>
      <c r="J9" s="836">
        <v>5</v>
      </c>
      <c r="K9" s="584"/>
      <c r="L9" s="837"/>
      <c r="M9" s="826"/>
      <c r="N9" s="825"/>
      <c r="P9" s="813" t="b">
        <f t="shared" ref="P9:P73" si="0">IF(1&lt;=$K9,J9)</f>
        <v>0</v>
      </c>
      <c r="Q9" s="813">
        <v>1</v>
      </c>
    </row>
    <row r="10" spans="2:17" x14ac:dyDescent="0.3">
      <c r="B10" s="825"/>
      <c r="C10" s="826"/>
      <c r="D10" s="838" t="s">
        <v>2034</v>
      </c>
      <c r="E10" s="839" t="s">
        <v>2035</v>
      </c>
      <c r="F10" s="840"/>
      <c r="G10" s="840"/>
      <c r="H10" s="840"/>
      <c r="I10" s="841"/>
      <c r="J10" s="842">
        <v>4</v>
      </c>
      <c r="K10" s="590"/>
      <c r="L10" s="843"/>
      <c r="M10" s="826"/>
      <c r="N10" s="825"/>
      <c r="P10" s="813" t="b">
        <f t="shared" si="0"/>
        <v>0</v>
      </c>
      <c r="Q10" s="813">
        <v>1</v>
      </c>
    </row>
    <row r="11" spans="2:17" x14ac:dyDescent="0.3">
      <c r="B11" s="825"/>
      <c r="C11" s="826"/>
      <c r="D11" s="838" t="s">
        <v>2036</v>
      </c>
      <c r="E11" s="839" t="s">
        <v>2037</v>
      </c>
      <c r="F11" s="840"/>
      <c r="G11" s="840"/>
      <c r="H11" s="840"/>
      <c r="I11" s="841"/>
      <c r="J11" s="842">
        <v>3</v>
      </c>
      <c r="K11" s="590"/>
      <c r="L11" s="843"/>
      <c r="M11" s="826"/>
      <c r="N11" s="825"/>
      <c r="P11" s="813" t="b">
        <f t="shared" si="0"/>
        <v>0</v>
      </c>
      <c r="Q11" s="813">
        <v>1</v>
      </c>
    </row>
    <row r="12" spans="2:17" x14ac:dyDescent="0.3">
      <c r="B12" s="825"/>
      <c r="C12" s="826"/>
      <c r="D12" s="838" t="s">
        <v>2038</v>
      </c>
      <c r="E12" s="839" t="s">
        <v>2039</v>
      </c>
      <c r="F12" s="840"/>
      <c r="G12" s="840"/>
      <c r="H12" s="840"/>
      <c r="I12" s="841"/>
      <c r="J12" s="842">
        <v>4</v>
      </c>
      <c r="K12" s="590"/>
      <c r="L12" s="843"/>
      <c r="M12" s="826"/>
      <c r="N12" s="825"/>
      <c r="P12" s="813" t="b">
        <f t="shared" si="0"/>
        <v>0</v>
      </c>
      <c r="Q12" s="813">
        <v>1</v>
      </c>
    </row>
    <row r="13" spans="2:17" x14ac:dyDescent="0.3">
      <c r="B13" s="825"/>
      <c r="C13" s="826"/>
      <c r="D13" s="838" t="s">
        <v>2040</v>
      </c>
      <c r="E13" s="839" t="s">
        <v>2041</v>
      </c>
      <c r="F13" s="840"/>
      <c r="G13" s="840"/>
      <c r="H13" s="840"/>
      <c r="I13" s="841"/>
      <c r="J13" s="842">
        <v>3</v>
      </c>
      <c r="K13" s="590"/>
      <c r="L13" s="843"/>
      <c r="M13" s="826"/>
      <c r="N13" s="825"/>
      <c r="P13" s="813" t="b">
        <f t="shared" si="0"/>
        <v>0</v>
      </c>
      <c r="Q13" s="813">
        <v>1</v>
      </c>
    </row>
    <row r="14" spans="2:17" x14ac:dyDescent="0.3">
      <c r="B14" s="825"/>
      <c r="C14" s="826"/>
      <c r="D14" s="838" t="s">
        <v>2042</v>
      </c>
      <c r="E14" s="839" t="s">
        <v>2043</v>
      </c>
      <c r="F14" s="840"/>
      <c r="G14" s="840"/>
      <c r="H14" s="840"/>
      <c r="I14" s="841"/>
      <c r="J14" s="842">
        <v>4</v>
      </c>
      <c r="K14" s="590"/>
      <c r="L14" s="843"/>
      <c r="M14" s="826"/>
      <c r="N14" s="825"/>
      <c r="P14" s="813" t="b">
        <f t="shared" si="0"/>
        <v>0</v>
      </c>
      <c r="Q14" s="813">
        <v>1</v>
      </c>
    </row>
    <row r="15" spans="2:17" x14ac:dyDescent="0.3">
      <c r="B15" s="825"/>
      <c r="C15" s="826"/>
      <c r="D15" s="838" t="s">
        <v>2044</v>
      </c>
      <c r="E15" s="839" t="s">
        <v>2045</v>
      </c>
      <c r="F15" s="840"/>
      <c r="G15" s="840"/>
      <c r="H15" s="840"/>
      <c r="I15" s="841"/>
      <c r="J15" s="842">
        <v>2</v>
      </c>
      <c r="K15" s="590"/>
      <c r="L15" s="843"/>
      <c r="M15" s="826"/>
      <c r="N15" s="825"/>
      <c r="O15" s="813"/>
      <c r="P15" s="813" t="b">
        <f t="shared" si="0"/>
        <v>0</v>
      </c>
      <c r="Q15" s="813">
        <v>1</v>
      </c>
    </row>
    <row r="16" spans="2:17" x14ac:dyDescent="0.3">
      <c r="B16" s="825"/>
      <c r="C16" s="826"/>
      <c r="D16" s="838" t="s">
        <v>2046</v>
      </c>
      <c r="E16" s="839" t="s">
        <v>2047</v>
      </c>
      <c r="F16" s="840"/>
      <c r="G16" s="840"/>
      <c r="H16" s="840"/>
      <c r="I16" s="841"/>
      <c r="J16" s="842">
        <v>5</v>
      </c>
      <c r="K16" s="590"/>
      <c r="L16" s="843"/>
      <c r="M16" s="826"/>
      <c r="N16" s="825"/>
      <c r="O16" s="813"/>
      <c r="P16" s="813" t="b">
        <f t="shared" si="0"/>
        <v>0</v>
      </c>
      <c r="Q16" s="813">
        <v>1</v>
      </c>
    </row>
    <row r="17" spans="2:17" x14ac:dyDescent="0.3">
      <c r="B17" s="825"/>
      <c r="C17" s="826"/>
      <c r="D17" s="838" t="s">
        <v>2048</v>
      </c>
      <c r="E17" s="839" t="s">
        <v>2049</v>
      </c>
      <c r="F17" s="840"/>
      <c r="G17" s="840"/>
      <c r="H17" s="840"/>
      <c r="I17" s="841"/>
      <c r="J17" s="842">
        <v>3</v>
      </c>
      <c r="K17" s="590"/>
      <c r="L17" s="843"/>
      <c r="M17" s="826"/>
      <c r="N17" s="825"/>
      <c r="O17" s="813"/>
      <c r="P17" s="813" t="b">
        <f t="shared" si="0"/>
        <v>0</v>
      </c>
      <c r="Q17" s="813">
        <v>1</v>
      </c>
    </row>
    <row r="18" spans="2:17" x14ac:dyDescent="0.3">
      <c r="B18" s="825"/>
      <c r="C18" s="826"/>
      <c r="D18" s="838" t="s">
        <v>2050</v>
      </c>
      <c r="E18" s="839" t="s">
        <v>2051</v>
      </c>
      <c r="F18" s="840"/>
      <c r="G18" s="840"/>
      <c r="H18" s="840"/>
      <c r="I18" s="841"/>
      <c r="J18" s="842">
        <v>3</v>
      </c>
      <c r="K18" s="590"/>
      <c r="L18" s="843"/>
      <c r="M18" s="826"/>
      <c r="N18" s="825"/>
      <c r="P18" s="813" t="b">
        <f t="shared" si="0"/>
        <v>0</v>
      </c>
      <c r="Q18" s="813">
        <v>1</v>
      </c>
    </row>
    <row r="19" spans="2:17" x14ac:dyDescent="0.3">
      <c r="B19" s="825"/>
      <c r="C19" s="826"/>
      <c r="D19" s="838" t="s">
        <v>2052</v>
      </c>
      <c r="E19" s="839" t="s">
        <v>2053</v>
      </c>
      <c r="F19" s="840"/>
      <c r="G19" s="840"/>
      <c r="H19" s="840"/>
      <c r="I19" s="841"/>
      <c r="J19" s="842">
        <v>3</v>
      </c>
      <c r="K19" s="590"/>
      <c r="L19" s="843"/>
      <c r="M19" s="826"/>
      <c r="N19" s="825"/>
      <c r="P19" s="813" t="b">
        <f t="shared" si="0"/>
        <v>0</v>
      </c>
      <c r="Q19" s="813">
        <v>1</v>
      </c>
    </row>
    <row r="20" spans="2:17" x14ac:dyDescent="0.3">
      <c r="B20" s="825"/>
      <c r="C20" s="826"/>
      <c r="D20" s="838" t="s">
        <v>2054</v>
      </c>
      <c r="E20" s="839" t="s">
        <v>2055</v>
      </c>
      <c r="F20" s="840"/>
      <c r="G20" s="840"/>
      <c r="H20" s="840"/>
      <c r="I20" s="841"/>
      <c r="J20" s="842">
        <v>5</v>
      </c>
      <c r="K20" s="590"/>
      <c r="L20" s="1392"/>
      <c r="M20" s="826"/>
      <c r="N20" s="825"/>
      <c r="O20" s="813"/>
      <c r="P20" s="813" t="b">
        <f t="shared" si="0"/>
        <v>0</v>
      </c>
      <c r="Q20" s="813">
        <v>1</v>
      </c>
    </row>
    <row r="21" spans="2:17" x14ac:dyDescent="0.3">
      <c r="B21" s="825"/>
      <c r="C21" s="826"/>
      <c r="D21" s="838" t="s">
        <v>2056</v>
      </c>
      <c r="E21" s="839" t="s">
        <v>2057</v>
      </c>
      <c r="F21" s="840"/>
      <c r="G21" s="840"/>
      <c r="H21" s="840"/>
      <c r="I21" s="841"/>
      <c r="J21" s="842">
        <v>4</v>
      </c>
      <c r="K21" s="590"/>
      <c r="L21" s="1392"/>
      <c r="M21" s="826"/>
      <c r="N21" s="825"/>
      <c r="O21" s="813"/>
      <c r="P21" s="813" t="b">
        <f t="shared" si="0"/>
        <v>0</v>
      </c>
      <c r="Q21" s="813">
        <v>1</v>
      </c>
    </row>
    <row r="22" spans="2:17" x14ac:dyDescent="0.3">
      <c r="B22" s="825"/>
      <c r="C22" s="826"/>
      <c r="D22" s="838" t="s">
        <v>2058</v>
      </c>
      <c r="E22" s="839" t="s">
        <v>2059</v>
      </c>
      <c r="F22" s="840"/>
      <c r="G22" s="840"/>
      <c r="H22" s="840"/>
      <c r="I22" s="841"/>
      <c r="J22" s="842">
        <v>3</v>
      </c>
      <c r="K22" s="590"/>
      <c r="L22" s="1392"/>
      <c r="M22" s="826"/>
      <c r="N22" s="825"/>
      <c r="P22" s="813" t="b">
        <f t="shared" si="0"/>
        <v>0</v>
      </c>
      <c r="Q22" s="813">
        <v>1</v>
      </c>
    </row>
    <row r="23" spans="2:17" x14ac:dyDescent="0.3">
      <c r="B23" s="825"/>
      <c r="C23" s="826"/>
      <c r="D23" s="838" t="s">
        <v>2060</v>
      </c>
      <c r="E23" s="839" t="s">
        <v>2061</v>
      </c>
      <c r="F23" s="840"/>
      <c r="G23" s="840"/>
      <c r="H23" s="840"/>
      <c r="I23" s="841"/>
      <c r="J23" s="842">
        <v>6</v>
      </c>
      <c r="K23" s="590"/>
      <c r="L23" s="1392"/>
      <c r="M23" s="826"/>
      <c r="N23" s="825"/>
      <c r="O23" s="813"/>
      <c r="P23" s="813" t="b">
        <f t="shared" si="0"/>
        <v>0</v>
      </c>
      <c r="Q23" s="813">
        <v>1</v>
      </c>
    </row>
    <row r="24" spans="2:17" x14ac:dyDescent="0.3">
      <c r="B24" s="825"/>
      <c r="C24" s="826"/>
      <c r="D24" s="838" t="s">
        <v>2062</v>
      </c>
      <c r="E24" s="839" t="s">
        <v>2063</v>
      </c>
      <c r="F24" s="840"/>
      <c r="G24" s="840"/>
      <c r="H24" s="840"/>
      <c r="I24" s="841"/>
      <c r="J24" s="842">
        <v>5</v>
      </c>
      <c r="K24" s="590"/>
      <c r="L24" s="1392"/>
      <c r="M24" s="826"/>
      <c r="N24" s="825"/>
      <c r="O24" s="813"/>
      <c r="P24" s="813" t="b">
        <f t="shared" si="0"/>
        <v>0</v>
      </c>
      <c r="Q24" s="813">
        <v>1</v>
      </c>
    </row>
    <row r="25" spans="2:17" x14ac:dyDescent="0.3">
      <c r="B25" s="825"/>
      <c r="C25" s="826"/>
      <c r="D25" s="838" t="s">
        <v>2064</v>
      </c>
      <c r="E25" s="839" t="s">
        <v>2065</v>
      </c>
      <c r="F25" s="840"/>
      <c r="G25" s="840"/>
      <c r="H25" s="840"/>
      <c r="I25" s="841"/>
      <c r="J25" s="842">
        <v>5</v>
      </c>
      <c r="K25" s="590"/>
      <c r="L25" s="1392"/>
      <c r="M25" s="826"/>
      <c r="N25" s="825"/>
      <c r="O25" s="813"/>
      <c r="P25" s="813" t="b">
        <f t="shared" si="0"/>
        <v>0</v>
      </c>
      <c r="Q25" s="813">
        <v>1</v>
      </c>
    </row>
    <row r="26" spans="2:17" x14ac:dyDescent="0.3">
      <c r="B26" s="825"/>
      <c r="C26" s="826"/>
      <c r="D26" s="838" t="s">
        <v>2066</v>
      </c>
      <c r="E26" s="839" t="s">
        <v>2067</v>
      </c>
      <c r="F26" s="840"/>
      <c r="G26" s="840"/>
      <c r="H26" s="840"/>
      <c r="I26" s="841"/>
      <c r="J26" s="842">
        <v>3</v>
      </c>
      <c r="K26" s="590"/>
      <c r="L26" s="1392"/>
      <c r="M26" s="826"/>
      <c r="N26" s="825"/>
      <c r="O26" s="813"/>
      <c r="P26" s="813" t="b">
        <f t="shared" si="0"/>
        <v>0</v>
      </c>
      <c r="Q26" s="813">
        <v>1</v>
      </c>
    </row>
    <row r="27" spans="2:17" x14ac:dyDescent="0.3">
      <c r="B27" s="825"/>
      <c r="C27" s="826"/>
      <c r="D27" s="838" t="s">
        <v>2068</v>
      </c>
      <c r="E27" s="839" t="s">
        <v>2069</v>
      </c>
      <c r="F27" s="840"/>
      <c r="G27" s="840"/>
      <c r="H27" s="840"/>
      <c r="I27" s="841"/>
      <c r="J27" s="842">
        <v>3</v>
      </c>
      <c r="K27" s="590"/>
      <c r="L27" s="1392"/>
      <c r="M27" s="826"/>
      <c r="N27" s="825"/>
      <c r="O27" s="813"/>
      <c r="P27" s="813" t="b">
        <f t="shared" si="0"/>
        <v>0</v>
      </c>
      <c r="Q27" s="813">
        <v>1</v>
      </c>
    </row>
    <row r="28" spans="2:17" x14ac:dyDescent="0.3">
      <c r="B28" s="825"/>
      <c r="C28" s="826"/>
      <c r="D28" s="838" t="s">
        <v>2070</v>
      </c>
      <c r="E28" s="839" t="s">
        <v>2071</v>
      </c>
      <c r="F28" s="840"/>
      <c r="G28" s="840"/>
      <c r="H28" s="840"/>
      <c r="I28" s="841"/>
      <c r="J28" s="842">
        <v>2</v>
      </c>
      <c r="K28" s="590"/>
      <c r="L28" s="1392"/>
      <c r="M28" s="826"/>
      <c r="N28" s="825"/>
      <c r="P28" s="813" t="b">
        <f t="shared" si="0"/>
        <v>0</v>
      </c>
      <c r="Q28" s="813">
        <v>1</v>
      </c>
    </row>
    <row r="29" spans="2:17" x14ac:dyDescent="0.3">
      <c r="B29" s="825"/>
      <c r="C29" s="826"/>
      <c r="D29" s="838" t="s">
        <v>2072</v>
      </c>
      <c r="E29" s="839" t="s">
        <v>2073</v>
      </c>
      <c r="F29" s="840"/>
      <c r="G29" s="840"/>
      <c r="H29" s="840"/>
      <c r="I29" s="841"/>
      <c r="J29" s="842">
        <v>3</v>
      </c>
      <c r="K29" s="590"/>
      <c r="L29" s="1392"/>
      <c r="M29" s="826"/>
      <c r="N29" s="825"/>
      <c r="O29" s="813"/>
      <c r="P29" s="813" t="b">
        <f t="shared" si="0"/>
        <v>0</v>
      </c>
      <c r="Q29" s="813">
        <v>1</v>
      </c>
    </row>
    <row r="30" spans="2:17" x14ac:dyDescent="0.3">
      <c r="B30" s="825"/>
      <c r="C30" s="826"/>
      <c r="D30" s="838" t="s">
        <v>2074</v>
      </c>
      <c r="E30" s="839" t="s">
        <v>2075</v>
      </c>
      <c r="F30" s="840"/>
      <c r="G30" s="840"/>
      <c r="H30" s="840"/>
      <c r="I30" s="841"/>
      <c r="J30" s="842">
        <v>5</v>
      </c>
      <c r="K30" s="590"/>
      <c r="L30" s="1392"/>
      <c r="M30" s="826"/>
      <c r="N30" s="825"/>
      <c r="O30" s="813"/>
      <c r="P30" s="813" t="b">
        <f t="shared" si="0"/>
        <v>0</v>
      </c>
      <c r="Q30" s="813">
        <v>1</v>
      </c>
    </row>
    <row r="31" spans="2:17" x14ac:dyDescent="0.3">
      <c r="B31" s="825"/>
      <c r="C31" s="826"/>
      <c r="D31" s="838" t="s">
        <v>2076</v>
      </c>
      <c r="E31" s="839" t="s">
        <v>2077</v>
      </c>
      <c r="F31" s="840"/>
      <c r="G31" s="840"/>
      <c r="H31" s="840"/>
      <c r="I31" s="841"/>
      <c r="J31" s="842">
        <v>2</v>
      </c>
      <c r="K31" s="590"/>
      <c r="L31" s="1392"/>
      <c r="M31" s="826"/>
      <c r="N31" s="825"/>
      <c r="P31" s="813" t="b">
        <f t="shared" si="0"/>
        <v>0</v>
      </c>
      <c r="Q31" s="813">
        <v>1</v>
      </c>
    </row>
    <row r="32" spans="2:17" x14ac:dyDescent="0.3">
      <c r="B32" s="825"/>
      <c r="C32" s="826"/>
      <c r="D32" s="838" t="s">
        <v>2078</v>
      </c>
      <c r="E32" s="839" t="s">
        <v>2079</v>
      </c>
      <c r="F32" s="840"/>
      <c r="G32" s="840"/>
      <c r="H32" s="840"/>
      <c r="I32" s="841"/>
      <c r="J32" s="842">
        <v>6</v>
      </c>
      <c r="K32" s="590"/>
      <c r="L32" s="1392"/>
      <c r="M32" s="826"/>
      <c r="N32" s="825"/>
      <c r="P32" s="813" t="b">
        <f t="shared" si="0"/>
        <v>0</v>
      </c>
      <c r="Q32" s="813">
        <v>1</v>
      </c>
    </row>
    <row r="33" spans="2:17" x14ac:dyDescent="0.3">
      <c r="B33" s="825"/>
      <c r="C33" s="826"/>
      <c r="D33" s="838" t="s">
        <v>2080</v>
      </c>
      <c r="E33" s="839" t="s">
        <v>2081</v>
      </c>
      <c r="F33" s="840"/>
      <c r="G33" s="840"/>
      <c r="H33" s="840"/>
      <c r="I33" s="841"/>
      <c r="J33" s="842">
        <v>5</v>
      </c>
      <c r="K33" s="590"/>
      <c r="L33" s="1392"/>
      <c r="M33" s="826"/>
      <c r="N33" s="825"/>
      <c r="P33" s="813" t="b">
        <f t="shared" si="0"/>
        <v>0</v>
      </c>
      <c r="Q33" s="813">
        <v>1</v>
      </c>
    </row>
    <row r="34" spans="2:17" x14ac:dyDescent="0.3">
      <c r="B34" s="825"/>
      <c r="C34" s="826"/>
      <c r="D34" s="838" t="s">
        <v>2082</v>
      </c>
      <c r="E34" s="839" t="s">
        <v>2083</v>
      </c>
      <c r="F34" s="840"/>
      <c r="G34" s="840"/>
      <c r="H34" s="840"/>
      <c r="I34" s="841"/>
      <c r="J34" s="842">
        <v>7</v>
      </c>
      <c r="K34" s="590"/>
      <c r="L34" s="1392"/>
      <c r="M34" s="826"/>
      <c r="N34" s="825"/>
      <c r="P34" s="813" t="b">
        <f t="shared" si="0"/>
        <v>0</v>
      </c>
      <c r="Q34" s="813">
        <v>1</v>
      </c>
    </row>
    <row r="35" spans="2:17" x14ac:dyDescent="0.3">
      <c r="B35" s="825"/>
      <c r="C35" s="826"/>
      <c r="D35" s="838" t="s">
        <v>2084</v>
      </c>
      <c r="E35" s="839" t="s">
        <v>2085</v>
      </c>
      <c r="F35" s="840"/>
      <c r="G35" s="840"/>
      <c r="H35" s="840"/>
      <c r="I35" s="841"/>
      <c r="J35" s="842">
        <v>4</v>
      </c>
      <c r="K35" s="590"/>
      <c r="L35" s="1392"/>
      <c r="M35" s="826"/>
      <c r="N35" s="825"/>
      <c r="P35" s="813" t="b">
        <f t="shared" si="0"/>
        <v>0</v>
      </c>
      <c r="Q35" s="813">
        <v>1</v>
      </c>
    </row>
    <row r="36" spans="2:17" x14ac:dyDescent="0.3">
      <c r="B36" s="825"/>
      <c r="C36" s="826"/>
      <c r="D36" s="838" t="s">
        <v>2086</v>
      </c>
      <c r="E36" s="839" t="s">
        <v>2087</v>
      </c>
      <c r="F36" s="840"/>
      <c r="G36" s="840"/>
      <c r="H36" s="840"/>
      <c r="I36" s="841"/>
      <c r="J36" s="842">
        <v>4</v>
      </c>
      <c r="K36" s="590"/>
      <c r="L36" s="1392"/>
      <c r="M36" s="826"/>
      <c r="N36" s="825"/>
      <c r="P36" s="813" t="b">
        <f t="shared" si="0"/>
        <v>0</v>
      </c>
      <c r="Q36" s="813">
        <v>1</v>
      </c>
    </row>
    <row r="37" spans="2:17" x14ac:dyDescent="0.3">
      <c r="B37" s="825"/>
      <c r="C37" s="826"/>
      <c r="D37" s="838" t="s">
        <v>2088</v>
      </c>
      <c r="E37" s="839" t="s">
        <v>2089</v>
      </c>
      <c r="F37" s="840"/>
      <c r="G37" s="840"/>
      <c r="H37" s="840"/>
      <c r="I37" s="841"/>
      <c r="J37" s="842">
        <v>2</v>
      </c>
      <c r="K37" s="590"/>
      <c r="L37" s="1392"/>
      <c r="M37" s="826"/>
      <c r="N37" s="825"/>
      <c r="O37" s="813"/>
      <c r="P37" s="813" t="b">
        <f t="shared" si="0"/>
        <v>0</v>
      </c>
      <c r="Q37" s="813">
        <v>1</v>
      </c>
    </row>
    <row r="38" spans="2:17" x14ac:dyDescent="0.3">
      <c r="B38" s="825"/>
      <c r="C38" s="826"/>
      <c r="D38" s="838" t="s">
        <v>2090</v>
      </c>
      <c r="E38" s="839" t="s">
        <v>2091</v>
      </c>
      <c r="F38" s="840"/>
      <c r="G38" s="840"/>
      <c r="H38" s="840"/>
      <c r="I38" s="841"/>
      <c r="J38" s="842">
        <v>3</v>
      </c>
      <c r="K38" s="590"/>
      <c r="L38" s="1392"/>
      <c r="M38" s="826"/>
      <c r="N38" s="825"/>
      <c r="P38" s="813" t="b">
        <f t="shared" si="0"/>
        <v>0</v>
      </c>
      <c r="Q38" s="813">
        <v>1</v>
      </c>
    </row>
    <row r="39" spans="2:17" x14ac:dyDescent="0.3">
      <c r="B39" s="825"/>
      <c r="C39" s="826"/>
      <c r="D39" s="838" t="s">
        <v>2092</v>
      </c>
      <c r="E39" s="839" t="s">
        <v>2093</v>
      </c>
      <c r="F39" s="840"/>
      <c r="G39" s="840"/>
      <c r="H39" s="840"/>
      <c r="I39" s="841"/>
      <c r="J39" s="842">
        <v>3</v>
      </c>
      <c r="K39" s="590"/>
      <c r="L39" s="1392"/>
      <c r="M39" s="826"/>
      <c r="N39" s="825"/>
      <c r="P39" s="813" t="b">
        <f t="shared" si="0"/>
        <v>0</v>
      </c>
      <c r="Q39" s="813">
        <v>1</v>
      </c>
    </row>
    <row r="40" spans="2:17" x14ac:dyDescent="0.3">
      <c r="B40" s="825"/>
      <c r="C40" s="826"/>
      <c r="D40" s="838" t="s">
        <v>2094</v>
      </c>
      <c r="E40" s="839" t="s">
        <v>2095</v>
      </c>
      <c r="F40" s="840"/>
      <c r="G40" s="840"/>
      <c r="H40" s="840"/>
      <c r="I40" s="841"/>
      <c r="J40" s="842">
        <v>3</v>
      </c>
      <c r="K40" s="590"/>
      <c r="L40" s="1392"/>
      <c r="M40" s="826"/>
      <c r="N40" s="825"/>
      <c r="P40" s="813" t="b">
        <f t="shared" si="0"/>
        <v>0</v>
      </c>
      <c r="Q40" s="813">
        <v>1</v>
      </c>
    </row>
    <row r="41" spans="2:17" x14ac:dyDescent="0.3">
      <c r="B41" s="825"/>
      <c r="C41" s="826"/>
      <c r="D41" s="838" t="s">
        <v>2096</v>
      </c>
      <c r="E41" s="839" t="s">
        <v>2097</v>
      </c>
      <c r="F41" s="840"/>
      <c r="G41" s="840"/>
      <c r="H41" s="840"/>
      <c r="I41" s="841"/>
      <c r="J41" s="842">
        <v>5</v>
      </c>
      <c r="K41" s="590"/>
      <c r="L41" s="1392"/>
      <c r="M41" s="826"/>
      <c r="N41" s="825"/>
      <c r="P41" s="813" t="b">
        <f t="shared" si="0"/>
        <v>0</v>
      </c>
      <c r="Q41" s="813">
        <v>1</v>
      </c>
    </row>
    <row r="42" spans="2:17" x14ac:dyDescent="0.3">
      <c r="B42" s="825"/>
      <c r="C42" s="826"/>
      <c r="D42" s="844" t="s">
        <v>2098</v>
      </c>
      <c r="E42" s="845" t="s">
        <v>2099</v>
      </c>
      <c r="F42" s="846"/>
      <c r="G42" s="846"/>
      <c r="H42" s="846"/>
      <c r="I42" s="847"/>
      <c r="J42" s="848" t="s">
        <v>2100</v>
      </c>
      <c r="K42" s="849" t="s">
        <v>2101</v>
      </c>
      <c r="L42" s="1392"/>
      <c r="M42" s="826"/>
      <c r="N42" s="825"/>
      <c r="P42" s="813" t="str">
        <f t="shared" si="0"/>
        <v>없음</v>
      </c>
      <c r="Q42" s="813">
        <v>1</v>
      </c>
    </row>
    <row r="43" spans="2:17" x14ac:dyDescent="0.3">
      <c r="B43" s="825"/>
      <c r="C43" s="826"/>
      <c r="D43" s="838" t="s">
        <v>2102</v>
      </c>
      <c r="E43" s="839" t="s">
        <v>2103</v>
      </c>
      <c r="F43" s="840"/>
      <c r="G43" s="840"/>
      <c r="H43" s="840"/>
      <c r="I43" s="841"/>
      <c r="J43" s="842">
        <v>3</v>
      </c>
      <c r="K43" s="590"/>
      <c r="L43" s="1392"/>
      <c r="M43" s="826"/>
      <c r="N43" s="825"/>
      <c r="O43" s="813"/>
      <c r="P43" s="813" t="b">
        <f t="shared" si="0"/>
        <v>0</v>
      </c>
      <c r="Q43" s="813">
        <v>1</v>
      </c>
    </row>
    <row r="44" spans="2:17" x14ac:dyDescent="0.3">
      <c r="B44" s="825"/>
      <c r="C44" s="826"/>
      <c r="D44" s="838" t="s">
        <v>2104</v>
      </c>
      <c r="E44" s="839" t="s">
        <v>2105</v>
      </c>
      <c r="F44" s="840"/>
      <c r="G44" s="840"/>
      <c r="H44" s="840"/>
      <c r="I44" s="841"/>
      <c r="J44" s="842">
        <v>2</v>
      </c>
      <c r="K44" s="590"/>
      <c r="L44" s="1392"/>
      <c r="M44" s="826"/>
      <c r="N44" s="825"/>
      <c r="O44" s="813"/>
      <c r="P44" s="813" t="b">
        <f t="shared" si="0"/>
        <v>0</v>
      </c>
      <c r="Q44" s="813">
        <v>1</v>
      </c>
    </row>
    <row r="45" spans="2:17" x14ac:dyDescent="0.3">
      <c r="B45" s="825"/>
      <c r="C45" s="826"/>
      <c r="D45" s="838" t="s">
        <v>2106</v>
      </c>
      <c r="E45" s="839" t="s">
        <v>2069</v>
      </c>
      <c r="F45" s="840"/>
      <c r="G45" s="840"/>
      <c r="H45" s="840"/>
      <c r="I45" s="841"/>
      <c r="J45" s="842">
        <v>5</v>
      </c>
      <c r="K45" s="590"/>
      <c r="L45" s="1392"/>
      <c r="M45" s="826"/>
      <c r="N45" s="825"/>
      <c r="P45" s="813" t="b">
        <f t="shared" si="0"/>
        <v>0</v>
      </c>
      <c r="Q45" s="813">
        <v>1</v>
      </c>
    </row>
    <row r="46" spans="2:17" x14ac:dyDescent="0.3">
      <c r="B46" s="825"/>
      <c r="C46" s="826"/>
      <c r="D46" s="838" t="s">
        <v>2107</v>
      </c>
      <c r="E46" s="839" t="s">
        <v>2108</v>
      </c>
      <c r="F46" s="840"/>
      <c r="G46" s="840"/>
      <c r="H46" s="840"/>
      <c r="I46" s="841"/>
      <c r="J46" s="842">
        <v>6</v>
      </c>
      <c r="K46" s="590"/>
      <c r="L46" s="1392"/>
      <c r="M46" s="826"/>
      <c r="N46" s="825"/>
      <c r="P46" s="813" t="b">
        <f t="shared" si="0"/>
        <v>0</v>
      </c>
      <c r="Q46" s="813">
        <v>1</v>
      </c>
    </row>
    <row r="47" spans="2:17" x14ac:dyDescent="0.3">
      <c r="B47" s="825"/>
      <c r="C47" s="826"/>
      <c r="D47" s="838" t="s">
        <v>2109</v>
      </c>
      <c r="E47" s="839" t="s">
        <v>2110</v>
      </c>
      <c r="F47" s="840"/>
      <c r="G47" s="840"/>
      <c r="H47" s="840"/>
      <c r="I47" s="841"/>
      <c r="J47" s="842">
        <v>2</v>
      </c>
      <c r="K47" s="590"/>
      <c r="L47" s="1392"/>
      <c r="M47" s="826"/>
      <c r="N47" s="825"/>
      <c r="P47" s="813" t="b">
        <f t="shared" si="0"/>
        <v>0</v>
      </c>
      <c r="Q47" s="813">
        <v>1</v>
      </c>
    </row>
    <row r="48" spans="2:17" x14ac:dyDescent="0.3">
      <c r="B48" s="825"/>
      <c r="C48" s="826"/>
      <c r="D48" s="838" t="s">
        <v>2111</v>
      </c>
      <c r="E48" s="839" t="s">
        <v>2112</v>
      </c>
      <c r="F48" s="840"/>
      <c r="G48" s="840"/>
      <c r="H48" s="840"/>
      <c r="I48" s="841"/>
      <c r="J48" s="842">
        <v>2</v>
      </c>
      <c r="K48" s="590"/>
      <c r="L48" s="1392"/>
      <c r="M48" s="826"/>
      <c r="N48" s="825"/>
      <c r="P48" s="813" t="b">
        <f t="shared" si="0"/>
        <v>0</v>
      </c>
      <c r="Q48" s="813">
        <v>1</v>
      </c>
    </row>
    <row r="49" spans="2:17" x14ac:dyDescent="0.3">
      <c r="B49" s="825"/>
      <c r="C49" s="826"/>
      <c r="D49" s="838" t="s">
        <v>2113</v>
      </c>
      <c r="E49" s="839" t="s">
        <v>2114</v>
      </c>
      <c r="F49" s="840"/>
      <c r="G49" s="840"/>
      <c r="H49" s="840"/>
      <c r="I49" s="841"/>
      <c r="J49" s="842">
        <v>5</v>
      </c>
      <c r="K49" s="590"/>
      <c r="L49" s="1392"/>
      <c r="M49" s="826"/>
      <c r="N49" s="825"/>
      <c r="P49" s="813" t="b">
        <f t="shared" si="0"/>
        <v>0</v>
      </c>
      <c r="Q49" s="813">
        <v>1</v>
      </c>
    </row>
    <row r="50" spans="2:17" x14ac:dyDescent="0.3">
      <c r="B50" s="825"/>
      <c r="C50" s="826"/>
      <c r="D50" s="838" t="s">
        <v>2115</v>
      </c>
      <c r="E50" s="839" t="s">
        <v>2116</v>
      </c>
      <c r="F50" s="840"/>
      <c r="G50" s="840"/>
      <c r="H50" s="840"/>
      <c r="I50" s="841"/>
      <c r="J50" s="842">
        <v>2</v>
      </c>
      <c r="K50" s="590"/>
      <c r="L50" s="1392"/>
      <c r="M50" s="826"/>
      <c r="N50" s="825"/>
      <c r="O50" s="813"/>
      <c r="P50" s="813" t="b">
        <f t="shared" si="0"/>
        <v>0</v>
      </c>
      <c r="Q50" s="813">
        <v>1</v>
      </c>
    </row>
    <row r="51" spans="2:17" x14ac:dyDescent="0.3">
      <c r="B51" s="825"/>
      <c r="C51" s="826"/>
      <c r="D51" s="838" t="s">
        <v>2117</v>
      </c>
      <c r="E51" s="839" t="s">
        <v>2118</v>
      </c>
      <c r="F51" s="840"/>
      <c r="G51" s="840"/>
      <c r="H51" s="840"/>
      <c r="I51" s="841"/>
      <c r="J51" s="842">
        <v>4</v>
      </c>
      <c r="K51" s="590"/>
      <c r="L51" s="1392"/>
      <c r="M51" s="826"/>
      <c r="N51" s="825"/>
      <c r="P51" s="813" t="b">
        <f t="shared" si="0"/>
        <v>0</v>
      </c>
      <c r="Q51" s="813">
        <v>1</v>
      </c>
    </row>
    <row r="52" spans="2:17" x14ac:dyDescent="0.3">
      <c r="B52" s="825"/>
      <c r="C52" s="826"/>
      <c r="D52" s="838" t="s">
        <v>2119</v>
      </c>
      <c r="E52" s="839" t="s">
        <v>2120</v>
      </c>
      <c r="F52" s="840"/>
      <c r="G52" s="840"/>
      <c r="H52" s="840"/>
      <c r="I52" s="841"/>
      <c r="J52" s="842">
        <v>4</v>
      </c>
      <c r="K52" s="590"/>
      <c r="L52" s="1392"/>
      <c r="M52" s="826"/>
      <c r="N52" s="825"/>
      <c r="P52" s="813" t="b">
        <f t="shared" si="0"/>
        <v>0</v>
      </c>
      <c r="Q52" s="813">
        <v>1</v>
      </c>
    </row>
    <row r="53" spans="2:17" x14ac:dyDescent="0.3">
      <c r="B53" s="825"/>
      <c r="C53" s="826"/>
      <c r="D53" s="838" t="s">
        <v>2121</v>
      </c>
      <c r="E53" s="839" t="s">
        <v>2122</v>
      </c>
      <c r="F53" s="840"/>
      <c r="G53" s="840"/>
      <c r="H53" s="840"/>
      <c r="I53" s="841"/>
      <c r="J53" s="842">
        <v>7</v>
      </c>
      <c r="K53" s="590"/>
      <c r="L53" s="1392"/>
      <c r="M53" s="826"/>
      <c r="N53" s="825"/>
      <c r="O53" s="813"/>
      <c r="P53" s="813" t="b">
        <f t="shared" si="0"/>
        <v>0</v>
      </c>
      <c r="Q53" s="813">
        <v>1</v>
      </c>
    </row>
    <row r="54" spans="2:17" x14ac:dyDescent="0.3">
      <c r="B54" s="825"/>
      <c r="C54" s="826"/>
      <c r="D54" s="838" t="s">
        <v>2123</v>
      </c>
      <c r="E54" s="839" t="s">
        <v>2069</v>
      </c>
      <c r="F54" s="840"/>
      <c r="G54" s="840"/>
      <c r="H54" s="840"/>
      <c r="I54" s="841"/>
      <c r="J54" s="842">
        <v>2</v>
      </c>
      <c r="K54" s="590"/>
      <c r="L54" s="1392"/>
      <c r="M54" s="826"/>
      <c r="N54" s="825"/>
      <c r="P54" s="813" t="b">
        <f t="shared" si="0"/>
        <v>0</v>
      </c>
      <c r="Q54" s="813">
        <v>1</v>
      </c>
    </row>
    <row r="55" spans="2:17" x14ac:dyDescent="0.3">
      <c r="B55" s="825"/>
      <c r="C55" s="826"/>
      <c r="D55" s="844" t="s">
        <v>2124</v>
      </c>
      <c r="E55" s="845" t="s">
        <v>2125</v>
      </c>
      <c r="F55" s="846"/>
      <c r="G55" s="846"/>
      <c r="H55" s="846"/>
      <c r="I55" s="847"/>
      <c r="J55" s="848" t="s">
        <v>2100</v>
      </c>
      <c r="K55" s="850" t="s">
        <v>2126</v>
      </c>
      <c r="L55" s="1392"/>
      <c r="M55" s="826"/>
      <c r="N55" s="825"/>
      <c r="P55" s="813" t="str">
        <f t="shared" si="0"/>
        <v>없음</v>
      </c>
      <c r="Q55" s="813">
        <v>1</v>
      </c>
    </row>
    <row r="56" spans="2:17" x14ac:dyDescent="0.3">
      <c r="B56" s="825"/>
      <c r="C56" s="826"/>
      <c r="D56" s="838" t="s">
        <v>2127</v>
      </c>
      <c r="E56" s="839" t="s">
        <v>2128</v>
      </c>
      <c r="F56" s="840"/>
      <c r="G56" s="840"/>
      <c r="H56" s="840"/>
      <c r="I56" s="841"/>
      <c r="J56" s="842">
        <v>1</v>
      </c>
      <c r="K56" s="590"/>
      <c r="L56" s="1392"/>
      <c r="M56" s="826"/>
      <c r="N56" s="825"/>
      <c r="O56" s="813"/>
      <c r="P56" s="813" t="b">
        <f t="shared" si="0"/>
        <v>0</v>
      </c>
      <c r="Q56" s="813">
        <v>1</v>
      </c>
    </row>
    <row r="57" spans="2:17" x14ac:dyDescent="0.3">
      <c r="B57" s="825"/>
      <c r="C57" s="826"/>
      <c r="D57" s="844" t="s">
        <v>2129</v>
      </c>
      <c r="E57" s="845" t="s">
        <v>2130</v>
      </c>
      <c r="F57" s="846"/>
      <c r="G57" s="846"/>
      <c r="H57" s="846"/>
      <c r="I57" s="847"/>
      <c r="J57" s="848" t="s">
        <v>2100</v>
      </c>
      <c r="K57" s="850" t="s">
        <v>2126</v>
      </c>
      <c r="L57" s="1392"/>
      <c r="M57" s="826"/>
      <c r="N57" s="825"/>
      <c r="P57" s="813" t="str">
        <f t="shared" si="0"/>
        <v>없음</v>
      </c>
      <c r="Q57" s="813">
        <v>1</v>
      </c>
    </row>
    <row r="58" spans="2:17" x14ac:dyDescent="0.3">
      <c r="B58" s="825"/>
      <c r="C58" s="826"/>
      <c r="D58" s="838" t="s">
        <v>2131</v>
      </c>
      <c r="E58" s="839" t="s">
        <v>2069</v>
      </c>
      <c r="F58" s="840"/>
      <c r="G58" s="840"/>
      <c r="H58" s="840"/>
      <c r="I58" s="841"/>
      <c r="J58" s="842">
        <v>5</v>
      </c>
      <c r="K58" s="590"/>
      <c r="L58" s="1392"/>
      <c r="M58" s="826"/>
      <c r="N58" s="825"/>
      <c r="P58" s="813" t="b">
        <f t="shared" si="0"/>
        <v>0</v>
      </c>
      <c r="Q58" s="813">
        <v>1</v>
      </c>
    </row>
    <row r="59" spans="2:17" x14ac:dyDescent="0.3">
      <c r="B59" s="825"/>
      <c r="C59" s="826"/>
      <c r="D59" s="838" t="s">
        <v>2132</v>
      </c>
      <c r="E59" s="839" t="s">
        <v>2133</v>
      </c>
      <c r="F59" s="840"/>
      <c r="G59" s="840"/>
      <c r="H59" s="840"/>
      <c r="I59" s="841"/>
      <c r="J59" s="842">
        <v>3</v>
      </c>
      <c r="K59" s="590"/>
      <c r="L59" s="1392"/>
      <c r="M59" s="826"/>
      <c r="N59" s="825"/>
      <c r="P59" s="813" t="b">
        <f t="shared" si="0"/>
        <v>0</v>
      </c>
      <c r="Q59" s="813">
        <v>1</v>
      </c>
    </row>
    <row r="60" spans="2:17" x14ac:dyDescent="0.3">
      <c r="B60" s="825"/>
      <c r="C60" s="826"/>
      <c r="D60" s="838" t="s">
        <v>2134</v>
      </c>
      <c r="E60" s="839" t="s">
        <v>2135</v>
      </c>
      <c r="F60" s="840"/>
      <c r="G60" s="840"/>
      <c r="H60" s="840"/>
      <c r="I60" s="841"/>
      <c r="J60" s="842">
        <v>4</v>
      </c>
      <c r="K60" s="590"/>
      <c r="L60" s="1392"/>
      <c r="M60" s="826"/>
      <c r="N60" s="825"/>
      <c r="O60" s="813"/>
      <c r="P60" s="813" t="b">
        <f t="shared" si="0"/>
        <v>0</v>
      </c>
      <c r="Q60" s="813">
        <v>1</v>
      </c>
    </row>
    <row r="61" spans="2:17" x14ac:dyDescent="0.3">
      <c r="B61" s="825"/>
      <c r="C61" s="826"/>
      <c r="D61" s="838" t="s">
        <v>2136</v>
      </c>
      <c r="E61" s="839" t="s">
        <v>2137</v>
      </c>
      <c r="F61" s="840"/>
      <c r="G61" s="840"/>
      <c r="H61" s="840"/>
      <c r="I61" s="841"/>
      <c r="J61" s="842">
        <v>5</v>
      </c>
      <c r="K61" s="590"/>
      <c r="L61" s="1392"/>
      <c r="M61" s="826"/>
      <c r="N61" s="825"/>
      <c r="P61" s="813" t="b">
        <f t="shared" si="0"/>
        <v>0</v>
      </c>
      <c r="Q61" s="813">
        <v>1</v>
      </c>
    </row>
    <row r="62" spans="2:17" x14ac:dyDescent="0.3">
      <c r="B62" s="825"/>
      <c r="C62" s="826"/>
      <c r="D62" s="838" t="s">
        <v>2138</v>
      </c>
      <c r="E62" s="839" t="s">
        <v>2139</v>
      </c>
      <c r="F62" s="840"/>
      <c r="G62" s="840"/>
      <c r="H62" s="840"/>
      <c r="I62" s="841"/>
      <c r="J62" s="842">
        <v>4</v>
      </c>
      <c r="K62" s="590"/>
      <c r="L62" s="1392"/>
      <c r="M62" s="826"/>
      <c r="N62" s="825"/>
      <c r="O62" s="813"/>
      <c r="P62" s="813" t="b">
        <f t="shared" si="0"/>
        <v>0</v>
      </c>
      <c r="Q62" s="813">
        <v>1</v>
      </c>
    </row>
    <row r="63" spans="2:17" x14ac:dyDescent="0.3">
      <c r="B63" s="825"/>
      <c r="C63" s="826"/>
      <c r="D63" s="838" t="s">
        <v>2140</v>
      </c>
      <c r="E63" s="839" t="s">
        <v>2141</v>
      </c>
      <c r="F63" s="840"/>
      <c r="G63" s="840"/>
      <c r="H63" s="840"/>
      <c r="I63" s="841"/>
      <c r="J63" s="842">
        <v>3</v>
      </c>
      <c r="K63" s="590"/>
      <c r="L63" s="1392"/>
      <c r="M63" s="826"/>
      <c r="N63" s="825"/>
      <c r="P63" s="813" t="b">
        <f t="shared" si="0"/>
        <v>0</v>
      </c>
      <c r="Q63" s="813">
        <v>1</v>
      </c>
    </row>
    <row r="64" spans="2:17" x14ac:dyDescent="0.3">
      <c r="B64" s="825"/>
      <c r="C64" s="826"/>
      <c r="D64" s="838" t="s">
        <v>2142</v>
      </c>
      <c r="E64" s="839" t="s">
        <v>2143</v>
      </c>
      <c r="F64" s="840"/>
      <c r="G64" s="840"/>
      <c r="H64" s="840"/>
      <c r="I64" s="841"/>
      <c r="J64" s="842">
        <v>3</v>
      </c>
      <c r="K64" s="590"/>
      <c r="L64" s="1392"/>
      <c r="M64" s="826"/>
      <c r="N64" s="825"/>
      <c r="P64" s="813" t="b">
        <f t="shared" si="0"/>
        <v>0</v>
      </c>
      <c r="Q64" s="813">
        <v>1</v>
      </c>
    </row>
    <row r="65" spans="2:17" x14ac:dyDescent="0.3">
      <c r="B65" s="825"/>
      <c r="C65" s="826"/>
      <c r="D65" s="838" t="s">
        <v>2144</v>
      </c>
      <c r="E65" s="839" t="s">
        <v>2145</v>
      </c>
      <c r="F65" s="840"/>
      <c r="G65" s="840"/>
      <c r="H65" s="840"/>
      <c r="I65" s="841"/>
      <c r="J65" s="842">
        <v>3</v>
      </c>
      <c r="K65" s="590"/>
      <c r="L65" s="1392"/>
      <c r="M65" s="826"/>
      <c r="N65" s="825"/>
      <c r="P65" s="813" t="b">
        <f t="shared" si="0"/>
        <v>0</v>
      </c>
      <c r="Q65" s="813">
        <v>1</v>
      </c>
    </row>
    <row r="66" spans="2:17" x14ac:dyDescent="0.3">
      <c r="B66" s="825"/>
      <c r="C66" s="826"/>
      <c r="D66" s="838" t="s">
        <v>2146</v>
      </c>
      <c r="E66" s="839" t="s">
        <v>2147</v>
      </c>
      <c r="F66" s="840"/>
      <c r="G66" s="840"/>
      <c r="H66" s="840"/>
      <c r="I66" s="841"/>
      <c r="J66" s="842">
        <v>1</v>
      </c>
      <c r="K66" s="590"/>
      <c r="L66" s="1392"/>
      <c r="M66" s="826"/>
      <c r="N66" s="825"/>
      <c r="O66" s="813"/>
      <c r="P66" s="813" t="b">
        <f t="shared" si="0"/>
        <v>0</v>
      </c>
      <c r="Q66" s="813">
        <v>1</v>
      </c>
    </row>
    <row r="67" spans="2:17" x14ac:dyDescent="0.3">
      <c r="B67" s="825"/>
      <c r="C67" s="826"/>
      <c r="D67" s="838" t="s">
        <v>2148</v>
      </c>
      <c r="E67" s="839" t="s">
        <v>2069</v>
      </c>
      <c r="F67" s="840"/>
      <c r="G67" s="840"/>
      <c r="H67" s="840"/>
      <c r="I67" s="841"/>
      <c r="J67" s="842">
        <v>3</v>
      </c>
      <c r="K67" s="590"/>
      <c r="L67" s="1392"/>
      <c r="M67" s="826"/>
      <c r="N67" s="825"/>
      <c r="P67" s="813" t="b">
        <f t="shared" si="0"/>
        <v>0</v>
      </c>
      <c r="Q67" s="813">
        <v>1</v>
      </c>
    </row>
    <row r="68" spans="2:17" x14ac:dyDescent="0.3">
      <c r="B68" s="825"/>
      <c r="C68" s="826"/>
      <c r="D68" s="838" t="s">
        <v>2149</v>
      </c>
      <c r="E68" s="839" t="s">
        <v>2150</v>
      </c>
      <c r="F68" s="840"/>
      <c r="G68" s="840"/>
      <c r="H68" s="840"/>
      <c r="I68" s="841"/>
      <c r="J68" s="842">
        <v>3</v>
      </c>
      <c r="K68" s="590"/>
      <c r="L68" s="1392"/>
      <c r="M68" s="826"/>
      <c r="N68" s="825"/>
      <c r="P68" s="813" t="b">
        <f t="shared" si="0"/>
        <v>0</v>
      </c>
      <c r="Q68" s="813">
        <v>1</v>
      </c>
    </row>
    <row r="69" spans="2:17" x14ac:dyDescent="0.3">
      <c r="B69" s="825"/>
      <c r="C69" s="826"/>
      <c r="D69" s="838" t="s">
        <v>2151</v>
      </c>
      <c r="E69" s="839" t="s">
        <v>2152</v>
      </c>
      <c r="F69" s="840"/>
      <c r="G69" s="840"/>
      <c r="H69" s="840"/>
      <c r="I69" s="841"/>
      <c r="J69" s="842">
        <v>3</v>
      </c>
      <c r="K69" s="590"/>
      <c r="L69" s="1392"/>
      <c r="M69" s="826"/>
      <c r="N69" s="825"/>
      <c r="P69" s="813" t="b">
        <f t="shared" si="0"/>
        <v>0</v>
      </c>
      <c r="Q69" s="813">
        <v>1</v>
      </c>
    </row>
    <row r="70" spans="2:17" x14ac:dyDescent="0.3">
      <c r="B70" s="825"/>
      <c r="C70" s="826"/>
      <c r="D70" s="1706" t="s">
        <v>2153</v>
      </c>
      <c r="E70" s="839" t="s">
        <v>2154</v>
      </c>
      <c r="F70" s="840"/>
      <c r="G70" s="840"/>
      <c r="H70" s="840"/>
      <c r="I70" s="841"/>
      <c r="J70" s="842">
        <v>4</v>
      </c>
      <c r="K70" s="590"/>
      <c r="L70" s="1707"/>
      <c r="M70" s="826"/>
      <c r="N70" s="825"/>
      <c r="O70" s="813"/>
      <c r="P70" s="813" t="b">
        <f t="shared" si="0"/>
        <v>0</v>
      </c>
      <c r="Q70" s="1708">
        <v>1</v>
      </c>
    </row>
    <row r="71" spans="2:17" x14ac:dyDescent="0.3">
      <c r="B71" s="825"/>
      <c r="C71" s="826"/>
      <c r="D71" s="1706"/>
      <c r="E71" s="839" t="s">
        <v>2155</v>
      </c>
      <c r="F71" s="840"/>
      <c r="G71" s="840"/>
      <c r="H71" s="840"/>
      <c r="I71" s="841"/>
      <c r="J71" s="842">
        <v>5</v>
      </c>
      <c r="K71" s="590"/>
      <c r="L71" s="1707"/>
      <c r="M71" s="826"/>
      <c r="N71" s="825"/>
      <c r="O71" s="813"/>
      <c r="P71" s="813" t="b">
        <f t="shared" si="0"/>
        <v>0</v>
      </c>
      <c r="Q71" s="1708"/>
    </row>
    <row r="72" spans="2:17" x14ac:dyDescent="0.3">
      <c r="B72" s="825"/>
      <c r="C72" s="826"/>
      <c r="D72" s="838" t="s">
        <v>2156</v>
      </c>
      <c r="E72" s="839" t="s">
        <v>2157</v>
      </c>
      <c r="F72" s="840"/>
      <c r="G72" s="840"/>
      <c r="H72" s="840"/>
      <c r="I72" s="841"/>
      <c r="J72" s="842">
        <v>5</v>
      </c>
      <c r="K72" s="590"/>
      <c r="L72" s="1392"/>
      <c r="M72" s="826"/>
      <c r="N72" s="825"/>
      <c r="P72" s="813" t="b">
        <f t="shared" si="0"/>
        <v>0</v>
      </c>
      <c r="Q72" s="813">
        <v>1</v>
      </c>
    </row>
    <row r="73" spans="2:17" x14ac:dyDescent="0.3">
      <c r="B73" s="825"/>
      <c r="C73" s="826"/>
      <c r="D73" s="838" t="s">
        <v>2158</v>
      </c>
      <c r="E73" s="839" t="s">
        <v>2159</v>
      </c>
      <c r="F73" s="840"/>
      <c r="G73" s="840"/>
      <c r="H73" s="840"/>
      <c r="I73" s="841"/>
      <c r="J73" s="842">
        <v>2</v>
      </c>
      <c r="K73" s="590"/>
      <c r="L73" s="1392"/>
      <c r="M73" s="826"/>
      <c r="N73" s="825"/>
      <c r="P73" s="813" t="b">
        <f t="shared" si="0"/>
        <v>0</v>
      </c>
      <c r="Q73" s="813">
        <v>1</v>
      </c>
    </row>
    <row r="74" spans="2:17" x14ac:dyDescent="0.3">
      <c r="B74" s="825"/>
      <c r="C74" s="826"/>
      <c r="D74" s="838" t="s">
        <v>2160</v>
      </c>
      <c r="E74" s="839" t="s">
        <v>2161</v>
      </c>
      <c r="F74" s="840"/>
      <c r="G74" s="840"/>
      <c r="H74" s="840"/>
      <c r="I74" s="841"/>
      <c r="J74" s="842">
        <v>2</v>
      </c>
      <c r="K74" s="590"/>
      <c r="L74" s="1392"/>
      <c r="M74" s="826"/>
      <c r="N74" s="825"/>
      <c r="P74" s="813" t="b">
        <f t="shared" ref="P74:P114" si="1">IF(1&lt;=$K74,J74)</f>
        <v>0</v>
      </c>
      <c r="Q74" s="813">
        <v>1</v>
      </c>
    </row>
    <row r="75" spans="2:17" x14ac:dyDescent="0.3">
      <c r="B75" s="825"/>
      <c r="C75" s="826"/>
      <c r="D75" s="838" t="s">
        <v>2162</v>
      </c>
      <c r="E75" s="839" t="s">
        <v>2163</v>
      </c>
      <c r="F75" s="840"/>
      <c r="G75" s="840"/>
      <c r="H75" s="840"/>
      <c r="I75" s="841"/>
      <c r="J75" s="842">
        <v>2</v>
      </c>
      <c r="K75" s="590"/>
      <c r="L75" s="1392"/>
      <c r="M75" s="826"/>
      <c r="N75" s="825"/>
      <c r="O75" s="813"/>
      <c r="P75" s="813" t="b">
        <f t="shared" si="1"/>
        <v>0</v>
      </c>
      <c r="Q75" s="813">
        <v>1</v>
      </c>
    </row>
    <row r="76" spans="2:17" x14ac:dyDescent="0.3">
      <c r="B76" s="825"/>
      <c r="C76" s="826"/>
      <c r="D76" s="838" t="s">
        <v>2164</v>
      </c>
      <c r="E76" s="839" t="s">
        <v>2165</v>
      </c>
      <c r="F76" s="840"/>
      <c r="G76" s="840"/>
      <c r="H76" s="840"/>
      <c r="I76" s="841"/>
      <c r="J76" s="842">
        <v>4</v>
      </c>
      <c r="K76" s="590"/>
      <c r="L76" s="1392"/>
      <c r="M76" s="826"/>
      <c r="N76" s="825"/>
      <c r="O76" s="813"/>
      <c r="P76" s="813" t="b">
        <f t="shared" si="1"/>
        <v>0</v>
      </c>
      <c r="Q76" s="813">
        <v>1</v>
      </c>
    </row>
    <row r="77" spans="2:17" x14ac:dyDescent="0.3">
      <c r="B77" s="825"/>
      <c r="C77" s="826"/>
      <c r="D77" s="838" t="s">
        <v>2166</v>
      </c>
      <c r="E77" s="839" t="s">
        <v>2167</v>
      </c>
      <c r="F77" s="840"/>
      <c r="G77" s="840"/>
      <c r="H77" s="840"/>
      <c r="I77" s="841"/>
      <c r="J77" s="842">
        <v>3</v>
      </c>
      <c r="K77" s="590"/>
      <c r="L77" s="1392"/>
      <c r="M77" s="826"/>
      <c r="N77" s="825"/>
      <c r="O77" s="813"/>
      <c r="P77" s="813" t="b">
        <f t="shared" si="1"/>
        <v>0</v>
      </c>
      <c r="Q77" s="813">
        <v>1</v>
      </c>
    </row>
    <row r="78" spans="2:17" x14ac:dyDescent="0.3">
      <c r="B78" s="825"/>
      <c r="C78" s="826"/>
      <c r="D78" s="838" t="s">
        <v>2168</v>
      </c>
      <c r="E78" s="839" t="s">
        <v>2169</v>
      </c>
      <c r="F78" s="840"/>
      <c r="G78" s="840"/>
      <c r="H78" s="840"/>
      <c r="I78" s="841"/>
      <c r="J78" s="842">
        <v>1</v>
      </c>
      <c r="K78" s="590"/>
      <c r="L78" s="1392"/>
      <c r="M78" s="826"/>
      <c r="N78" s="825"/>
      <c r="O78" s="813"/>
      <c r="P78" s="813" t="b">
        <f t="shared" si="1"/>
        <v>0</v>
      </c>
      <c r="Q78" s="813">
        <v>1</v>
      </c>
    </row>
    <row r="79" spans="2:17" x14ac:dyDescent="0.3">
      <c r="B79" s="825"/>
      <c r="C79" s="826"/>
      <c r="D79" s="838" t="s">
        <v>2170</v>
      </c>
      <c r="E79" s="839" t="s">
        <v>2171</v>
      </c>
      <c r="F79" s="840"/>
      <c r="G79" s="840"/>
      <c r="H79" s="840"/>
      <c r="I79" s="841"/>
      <c r="J79" s="842">
        <v>1</v>
      </c>
      <c r="K79" s="590"/>
      <c r="L79" s="1392"/>
      <c r="M79" s="826"/>
      <c r="N79" s="825"/>
      <c r="P79" s="813" t="b">
        <f t="shared" si="1"/>
        <v>0</v>
      </c>
      <c r="Q79" s="813">
        <v>1</v>
      </c>
    </row>
    <row r="80" spans="2:17" x14ac:dyDescent="0.3">
      <c r="B80" s="825"/>
      <c r="C80" s="826"/>
      <c r="D80" s="838" t="s">
        <v>2172</v>
      </c>
      <c r="E80" s="839" t="s">
        <v>2173</v>
      </c>
      <c r="F80" s="840"/>
      <c r="G80" s="840"/>
      <c r="H80" s="840"/>
      <c r="I80" s="841"/>
      <c r="J80" s="842">
        <v>2</v>
      </c>
      <c r="K80" s="590"/>
      <c r="L80" s="1392"/>
      <c r="M80" s="826"/>
      <c r="N80" s="825"/>
      <c r="P80" s="813" t="b">
        <f t="shared" si="1"/>
        <v>0</v>
      </c>
      <c r="Q80" s="813">
        <v>1</v>
      </c>
    </row>
    <row r="81" spans="2:17" x14ac:dyDescent="0.3">
      <c r="B81" s="825"/>
      <c r="C81" s="826"/>
      <c r="D81" s="838" t="s">
        <v>2174</v>
      </c>
      <c r="E81" s="839" t="s">
        <v>2175</v>
      </c>
      <c r="F81" s="840"/>
      <c r="G81" s="840"/>
      <c r="H81" s="840"/>
      <c r="I81" s="841"/>
      <c r="J81" s="842">
        <v>3</v>
      </c>
      <c r="K81" s="590"/>
      <c r="L81" s="1392"/>
      <c r="M81" s="826"/>
      <c r="N81" s="825"/>
      <c r="P81" s="813" t="b">
        <f t="shared" si="1"/>
        <v>0</v>
      </c>
      <c r="Q81" s="813">
        <v>1</v>
      </c>
    </row>
    <row r="82" spans="2:17" x14ac:dyDescent="0.3">
      <c r="B82" s="825"/>
      <c r="C82" s="826"/>
      <c r="D82" s="838" t="s">
        <v>2176</v>
      </c>
      <c r="E82" s="839" t="s">
        <v>2039</v>
      </c>
      <c r="F82" s="840"/>
      <c r="G82" s="840"/>
      <c r="H82" s="840"/>
      <c r="I82" s="841"/>
      <c r="J82" s="842">
        <v>2</v>
      </c>
      <c r="K82" s="590"/>
      <c r="L82" s="1392"/>
      <c r="M82" s="826"/>
      <c r="N82" s="825"/>
      <c r="P82" s="813" t="b">
        <f t="shared" si="1"/>
        <v>0</v>
      </c>
      <c r="Q82" s="813">
        <v>1</v>
      </c>
    </row>
    <row r="83" spans="2:17" x14ac:dyDescent="0.3">
      <c r="B83" s="825"/>
      <c r="C83" s="826"/>
      <c r="D83" s="838" t="s">
        <v>2177</v>
      </c>
      <c r="E83" s="839" t="s">
        <v>2178</v>
      </c>
      <c r="F83" s="840"/>
      <c r="G83" s="840"/>
      <c r="H83" s="840"/>
      <c r="I83" s="841"/>
      <c r="J83" s="842">
        <v>2</v>
      </c>
      <c r="K83" s="590"/>
      <c r="L83" s="1392"/>
      <c r="M83" s="826"/>
      <c r="N83" s="825"/>
      <c r="O83" s="813"/>
      <c r="P83" s="813" t="b">
        <f t="shared" si="1"/>
        <v>0</v>
      </c>
      <c r="Q83" s="813">
        <v>1</v>
      </c>
    </row>
    <row r="84" spans="2:17" x14ac:dyDescent="0.3">
      <c r="B84" s="825"/>
      <c r="C84" s="826"/>
      <c r="D84" s="838" t="s">
        <v>2179</v>
      </c>
      <c r="E84" s="839" t="s">
        <v>2180</v>
      </c>
      <c r="F84" s="840"/>
      <c r="G84" s="840"/>
      <c r="H84" s="840"/>
      <c r="I84" s="841"/>
      <c r="J84" s="842">
        <v>6</v>
      </c>
      <c r="K84" s="590"/>
      <c r="L84" s="1392"/>
      <c r="M84" s="826"/>
      <c r="N84" s="825"/>
      <c r="P84" s="813" t="b">
        <f t="shared" si="1"/>
        <v>0</v>
      </c>
      <c r="Q84" s="813">
        <v>1</v>
      </c>
    </row>
    <row r="85" spans="2:17" x14ac:dyDescent="0.3">
      <c r="B85" s="825"/>
      <c r="C85" s="826"/>
      <c r="D85" s="1706" t="s">
        <v>2181</v>
      </c>
      <c r="E85" s="839" t="s">
        <v>2182</v>
      </c>
      <c r="F85" s="840"/>
      <c r="G85" s="840"/>
      <c r="H85" s="840"/>
      <c r="I85" s="841"/>
      <c r="J85" s="842">
        <v>3</v>
      </c>
      <c r="K85" s="590"/>
      <c r="L85" s="1707"/>
      <c r="M85" s="826"/>
      <c r="N85" s="825"/>
      <c r="P85" s="813" t="b">
        <f t="shared" si="1"/>
        <v>0</v>
      </c>
      <c r="Q85" s="1708">
        <v>1</v>
      </c>
    </row>
    <row r="86" spans="2:17" x14ac:dyDescent="0.3">
      <c r="B86" s="825"/>
      <c r="C86" s="826"/>
      <c r="D86" s="1706"/>
      <c r="E86" s="839" t="s">
        <v>2183</v>
      </c>
      <c r="F86" s="840"/>
      <c r="G86" s="840"/>
      <c r="H86" s="840"/>
      <c r="I86" s="841"/>
      <c r="J86" s="842">
        <v>1</v>
      </c>
      <c r="K86" s="590"/>
      <c r="L86" s="1707"/>
      <c r="M86" s="826"/>
      <c r="N86" s="825"/>
      <c r="P86" s="813" t="b">
        <f t="shared" si="1"/>
        <v>0</v>
      </c>
      <c r="Q86" s="1708"/>
    </row>
    <row r="87" spans="2:17" x14ac:dyDescent="0.3">
      <c r="B87" s="825"/>
      <c r="C87" s="826"/>
      <c r="D87" s="838" t="s">
        <v>2184</v>
      </c>
      <c r="E87" s="839" t="s">
        <v>2185</v>
      </c>
      <c r="F87" s="840"/>
      <c r="G87" s="840"/>
      <c r="H87" s="840"/>
      <c r="I87" s="841"/>
      <c r="J87" s="842">
        <v>4</v>
      </c>
      <c r="K87" s="590"/>
      <c r="L87" s="1392"/>
      <c r="M87" s="826"/>
      <c r="N87" s="825"/>
      <c r="P87" s="813" t="b">
        <f t="shared" si="1"/>
        <v>0</v>
      </c>
      <c r="Q87" s="813">
        <v>1</v>
      </c>
    </row>
    <row r="88" spans="2:17" x14ac:dyDescent="0.3">
      <c r="B88" s="825"/>
      <c r="C88" s="826"/>
      <c r="D88" s="838" t="s">
        <v>2186</v>
      </c>
      <c r="E88" s="839" t="s">
        <v>2077</v>
      </c>
      <c r="F88" s="840"/>
      <c r="G88" s="840"/>
      <c r="H88" s="840"/>
      <c r="I88" s="841"/>
      <c r="J88" s="842">
        <v>5</v>
      </c>
      <c r="K88" s="590"/>
      <c r="L88" s="1392"/>
      <c r="M88" s="826"/>
      <c r="N88" s="825"/>
      <c r="P88" s="813" t="b">
        <f t="shared" si="1"/>
        <v>0</v>
      </c>
      <c r="Q88" s="813">
        <v>1</v>
      </c>
    </row>
    <row r="89" spans="2:17" x14ac:dyDescent="0.3">
      <c r="B89" s="825"/>
      <c r="C89" s="826"/>
      <c r="D89" s="838" t="s">
        <v>2187</v>
      </c>
      <c r="E89" s="839" t="s">
        <v>2188</v>
      </c>
      <c r="F89" s="840"/>
      <c r="G89" s="840"/>
      <c r="H89" s="840"/>
      <c r="I89" s="841"/>
      <c r="J89" s="842">
        <v>4</v>
      </c>
      <c r="K89" s="590"/>
      <c r="L89" s="1392"/>
      <c r="M89" s="826"/>
      <c r="N89" s="825"/>
      <c r="P89" s="813" t="b">
        <f t="shared" si="1"/>
        <v>0</v>
      </c>
      <c r="Q89" s="813">
        <v>1</v>
      </c>
    </row>
    <row r="90" spans="2:17" x14ac:dyDescent="0.3">
      <c r="B90" s="825"/>
      <c r="C90" s="826"/>
      <c r="D90" s="838" t="s">
        <v>2189</v>
      </c>
      <c r="E90" s="839" t="s">
        <v>2190</v>
      </c>
      <c r="F90" s="840"/>
      <c r="G90" s="840"/>
      <c r="H90" s="840"/>
      <c r="I90" s="841"/>
      <c r="J90" s="842">
        <v>7</v>
      </c>
      <c r="K90" s="590"/>
      <c r="L90" s="1392"/>
      <c r="M90" s="826"/>
      <c r="N90" s="825"/>
      <c r="P90" s="813" t="b">
        <f t="shared" si="1"/>
        <v>0</v>
      </c>
      <c r="Q90" s="813">
        <v>1</v>
      </c>
    </row>
    <row r="91" spans="2:17" x14ac:dyDescent="0.3">
      <c r="B91" s="825"/>
      <c r="C91" s="826"/>
      <c r="D91" s="838" t="s">
        <v>2191</v>
      </c>
      <c r="E91" s="839" t="s">
        <v>2192</v>
      </c>
      <c r="F91" s="840"/>
      <c r="G91" s="840"/>
      <c r="H91" s="840"/>
      <c r="I91" s="841"/>
      <c r="J91" s="842">
        <v>4</v>
      </c>
      <c r="K91" s="590"/>
      <c r="L91" s="1392"/>
      <c r="M91" s="826"/>
      <c r="N91" s="825"/>
      <c r="O91" s="813"/>
      <c r="P91" s="813" t="b">
        <f t="shared" si="1"/>
        <v>0</v>
      </c>
      <c r="Q91" s="813">
        <v>1</v>
      </c>
    </row>
    <row r="92" spans="2:17" x14ac:dyDescent="0.3">
      <c r="B92" s="825"/>
      <c r="C92" s="826"/>
      <c r="D92" s="838" t="s">
        <v>2193</v>
      </c>
      <c r="E92" s="839" t="s">
        <v>2182</v>
      </c>
      <c r="F92" s="840"/>
      <c r="G92" s="840"/>
      <c r="H92" s="840"/>
      <c r="I92" s="841"/>
      <c r="J92" s="842">
        <v>7</v>
      </c>
      <c r="K92" s="590"/>
      <c r="L92" s="1392"/>
      <c r="M92" s="826"/>
      <c r="N92" s="825"/>
      <c r="O92" s="813"/>
      <c r="P92" s="813" t="b">
        <f t="shared" si="1"/>
        <v>0</v>
      </c>
      <c r="Q92" s="813">
        <v>1</v>
      </c>
    </row>
    <row r="93" spans="2:17" x14ac:dyDescent="0.3">
      <c r="B93" s="825"/>
      <c r="C93" s="826"/>
      <c r="D93" s="838" t="s">
        <v>2194</v>
      </c>
      <c r="E93" s="839" t="s">
        <v>2195</v>
      </c>
      <c r="F93" s="840"/>
      <c r="G93" s="840"/>
      <c r="H93" s="840"/>
      <c r="I93" s="841"/>
      <c r="J93" s="842">
        <v>3</v>
      </c>
      <c r="K93" s="590"/>
      <c r="L93" s="1392"/>
      <c r="M93" s="826"/>
      <c r="N93" s="825"/>
      <c r="O93" s="813"/>
      <c r="P93" s="813" t="b">
        <f t="shared" si="1"/>
        <v>0</v>
      </c>
      <c r="Q93" s="813">
        <v>1</v>
      </c>
    </row>
    <row r="94" spans="2:17" x14ac:dyDescent="0.3">
      <c r="B94" s="825"/>
      <c r="C94" s="826"/>
      <c r="D94" s="838" t="s">
        <v>2196</v>
      </c>
      <c r="E94" s="839" t="s">
        <v>2197</v>
      </c>
      <c r="F94" s="840"/>
      <c r="G94" s="840"/>
      <c r="H94" s="840"/>
      <c r="I94" s="841"/>
      <c r="J94" s="842">
        <v>3</v>
      </c>
      <c r="K94" s="590"/>
      <c r="L94" s="1392"/>
      <c r="M94" s="826"/>
      <c r="N94" s="825"/>
      <c r="P94" s="813" t="b">
        <f t="shared" si="1"/>
        <v>0</v>
      </c>
      <c r="Q94" s="813">
        <v>1</v>
      </c>
    </row>
    <row r="95" spans="2:17" x14ac:dyDescent="0.3">
      <c r="B95" s="825"/>
      <c r="C95" s="826"/>
      <c r="D95" s="838" t="s">
        <v>2198</v>
      </c>
      <c r="E95" s="839" t="s">
        <v>2199</v>
      </c>
      <c r="F95" s="840"/>
      <c r="G95" s="840"/>
      <c r="H95" s="840"/>
      <c r="I95" s="841"/>
      <c r="J95" s="842">
        <v>9</v>
      </c>
      <c r="K95" s="590"/>
      <c r="L95" s="1392"/>
      <c r="M95" s="826"/>
      <c r="N95" s="825"/>
      <c r="O95" s="813"/>
      <c r="P95" s="813" t="b">
        <f t="shared" si="1"/>
        <v>0</v>
      </c>
      <c r="Q95" s="813">
        <v>1</v>
      </c>
    </row>
    <row r="96" spans="2:17" x14ac:dyDescent="0.3">
      <c r="B96" s="825"/>
      <c r="C96" s="826"/>
      <c r="D96" s="838" t="s">
        <v>2200</v>
      </c>
      <c r="E96" s="839" t="s">
        <v>2201</v>
      </c>
      <c r="F96" s="840"/>
      <c r="G96" s="840"/>
      <c r="H96" s="840"/>
      <c r="I96" s="841"/>
      <c r="J96" s="842">
        <v>3</v>
      </c>
      <c r="K96" s="590"/>
      <c r="L96" s="1392"/>
      <c r="M96" s="826"/>
      <c r="N96" s="825"/>
      <c r="P96" s="813" t="b">
        <f t="shared" si="1"/>
        <v>0</v>
      </c>
      <c r="Q96" s="813">
        <v>1</v>
      </c>
    </row>
    <row r="97" spans="1:17" x14ac:dyDescent="0.3">
      <c r="B97" s="825"/>
      <c r="C97" s="826"/>
      <c r="D97" s="838" t="s">
        <v>2202</v>
      </c>
      <c r="E97" s="839" t="s">
        <v>2203</v>
      </c>
      <c r="F97" s="840"/>
      <c r="G97" s="840"/>
      <c r="H97" s="840"/>
      <c r="I97" s="841"/>
      <c r="J97" s="842">
        <v>7</v>
      </c>
      <c r="K97" s="590"/>
      <c r="L97" s="1392"/>
      <c r="M97" s="826"/>
      <c r="N97" s="825"/>
      <c r="P97" s="813" t="b">
        <f t="shared" si="1"/>
        <v>0</v>
      </c>
      <c r="Q97" s="813">
        <v>1</v>
      </c>
    </row>
    <row r="98" spans="1:17" x14ac:dyDescent="0.3">
      <c r="B98" s="825"/>
      <c r="C98" s="826"/>
      <c r="D98" s="838" t="s">
        <v>2204</v>
      </c>
      <c r="E98" s="839" t="s">
        <v>2205</v>
      </c>
      <c r="F98" s="840"/>
      <c r="G98" s="840"/>
      <c r="H98" s="840"/>
      <c r="I98" s="841"/>
      <c r="J98" s="842">
        <v>1</v>
      </c>
      <c r="K98" s="590"/>
      <c r="L98" s="1392"/>
      <c r="M98" s="826"/>
      <c r="N98" s="825"/>
      <c r="O98" s="813"/>
      <c r="P98" s="813" t="b">
        <f t="shared" si="1"/>
        <v>0</v>
      </c>
      <c r="Q98" s="813">
        <v>1</v>
      </c>
    </row>
    <row r="99" spans="1:17" x14ac:dyDescent="0.3">
      <c r="B99" s="825"/>
      <c r="C99" s="826"/>
      <c r="D99" s="1706" t="s">
        <v>2206</v>
      </c>
      <c r="E99" s="839" t="s">
        <v>2207</v>
      </c>
      <c r="F99" s="840"/>
      <c r="G99" s="840"/>
      <c r="H99" s="840"/>
      <c r="I99" s="841"/>
      <c r="J99" s="842">
        <v>3</v>
      </c>
      <c r="K99" s="590"/>
      <c r="L99" s="1707"/>
      <c r="M99" s="826"/>
      <c r="N99" s="825"/>
      <c r="O99" s="813"/>
      <c r="P99" s="813" t="b">
        <f t="shared" si="1"/>
        <v>0</v>
      </c>
      <c r="Q99" s="1708">
        <v>1</v>
      </c>
    </row>
    <row r="100" spans="1:17" x14ac:dyDescent="0.3">
      <c r="B100" s="825"/>
      <c r="C100" s="826"/>
      <c r="D100" s="1706"/>
      <c r="E100" s="839" t="s">
        <v>2208</v>
      </c>
      <c r="F100" s="840"/>
      <c r="G100" s="840"/>
      <c r="H100" s="840"/>
      <c r="I100" s="841"/>
      <c r="J100" s="842">
        <v>3</v>
      </c>
      <c r="K100" s="590"/>
      <c r="L100" s="1707"/>
      <c r="M100" s="826"/>
      <c r="N100" s="825"/>
      <c r="O100" s="813"/>
      <c r="P100" s="813" t="b">
        <f t="shared" si="1"/>
        <v>0</v>
      </c>
      <c r="Q100" s="1708"/>
    </row>
    <row r="101" spans="1:17" x14ac:dyDescent="0.3">
      <c r="B101" s="825"/>
      <c r="C101" s="826"/>
      <c r="D101" s="844" t="s">
        <v>2209</v>
      </c>
      <c r="E101" s="845" t="s">
        <v>2210</v>
      </c>
      <c r="F101" s="846"/>
      <c r="G101" s="846"/>
      <c r="H101" s="846"/>
      <c r="I101" s="847"/>
      <c r="J101" s="848" t="s">
        <v>2126</v>
      </c>
      <c r="K101" s="850" t="s">
        <v>2126</v>
      </c>
      <c r="L101" s="1392"/>
      <c r="M101" s="826"/>
      <c r="N101" s="825"/>
      <c r="O101" s="813"/>
      <c r="P101" s="813" t="str">
        <f t="shared" si="1"/>
        <v>없음</v>
      </c>
      <c r="Q101" s="813">
        <v>1</v>
      </c>
    </row>
    <row r="102" spans="1:17" x14ac:dyDescent="0.3">
      <c r="B102" s="825"/>
      <c r="C102" s="826"/>
      <c r="D102" s="844" t="s">
        <v>2211</v>
      </c>
      <c r="E102" s="845" t="s">
        <v>2212</v>
      </c>
      <c r="F102" s="846"/>
      <c r="G102" s="846"/>
      <c r="H102" s="846"/>
      <c r="I102" s="847"/>
      <c r="J102" s="848" t="s">
        <v>2126</v>
      </c>
      <c r="K102" s="850" t="s">
        <v>2126</v>
      </c>
      <c r="L102" s="1392"/>
      <c r="M102" s="826"/>
      <c r="N102" s="825"/>
      <c r="O102" s="813"/>
      <c r="P102" s="813" t="str">
        <f t="shared" si="1"/>
        <v>없음</v>
      </c>
      <c r="Q102" s="813">
        <v>1</v>
      </c>
    </row>
    <row r="103" spans="1:17" x14ac:dyDescent="0.3">
      <c r="B103" s="825"/>
      <c r="C103" s="826"/>
      <c r="D103" s="838" t="s">
        <v>2213</v>
      </c>
      <c r="E103" s="839" t="s">
        <v>2214</v>
      </c>
      <c r="F103" s="840"/>
      <c r="G103" s="840"/>
      <c r="H103" s="840"/>
      <c r="I103" s="841"/>
      <c r="J103" s="851">
        <v>2</v>
      </c>
      <c r="K103" s="590"/>
      <c r="L103" s="1392"/>
      <c r="M103" s="826"/>
      <c r="N103" s="825"/>
      <c r="O103" s="813"/>
      <c r="P103" s="813" t="b">
        <f t="shared" si="1"/>
        <v>0</v>
      </c>
      <c r="Q103" s="813">
        <v>1</v>
      </c>
    </row>
    <row r="104" spans="1:17" x14ac:dyDescent="0.3">
      <c r="B104" s="825"/>
      <c r="C104" s="826"/>
      <c r="D104" s="1377" t="s">
        <v>2594</v>
      </c>
      <c r="E104" s="839" t="s">
        <v>2199</v>
      </c>
      <c r="F104" s="840"/>
      <c r="G104" s="840"/>
      <c r="H104" s="840"/>
      <c r="I104" s="841"/>
      <c r="J104" s="851">
        <v>3</v>
      </c>
      <c r="K104" s="590"/>
      <c r="L104" s="1392"/>
      <c r="M104" s="826"/>
      <c r="N104" s="825"/>
      <c r="O104" s="1378"/>
      <c r="P104" s="1378" t="b">
        <f t="shared" ref="P104" si="2">IF(1&lt;=$K104,J104)</f>
        <v>0</v>
      </c>
      <c r="Q104" s="1378">
        <v>1</v>
      </c>
    </row>
    <row r="105" spans="1:17" x14ac:dyDescent="0.3">
      <c r="A105" s="831" t="s">
        <v>2593</v>
      </c>
      <c r="B105" s="825"/>
      <c r="C105" s="826"/>
      <c r="D105" s="844" t="s">
        <v>2595</v>
      </c>
      <c r="E105" s="845" t="s">
        <v>2215</v>
      </c>
      <c r="F105" s="846"/>
      <c r="G105" s="846"/>
      <c r="H105" s="846"/>
      <c r="I105" s="847"/>
      <c r="J105" s="848" t="s">
        <v>2126</v>
      </c>
      <c r="K105" s="850" t="s">
        <v>2126</v>
      </c>
      <c r="L105" s="1392"/>
      <c r="M105" s="826"/>
      <c r="N105" s="825"/>
      <c r="O105" s="813"/>
      <c r="P105" s="813" t="str">
        <f t="shared" si="1"/>
        <v>없음</v>
      </c>
      <c r="Q105" s="813">
        <v>1</v>
      </c>
    </row>
    <row r="106" spans="1:17" x14ac:dyDescent="0.3">
      <c r="B106" s="825"/>
      <c r="C106" s="826"/>
      <c r="D106" s="838" t="s">
        <v>2216</v>
      </c>
      <c r="E106" s="839"/>
      <c r="F106" s="840"/>
      <c r="G106" s="840"/>
      <c r="H106" s="840"/>
      <c r="I106" s="841"/>
      <c r="J106" s="842">
        <v>4</v>
      </c>
      <c r="K106" s="590"/>
      <c r="L106" s="852" t="s">
        <v>2126</v>
      </c>
      <c r="M106" s="826"/>
      <c r="N106" s="825"/>
      <c r="P106" s="813" t="b">
        <f t="shared" si="1"/>
        <v>0</v>
      </c>
    </row>
    <row r="107" spans="1:17" x14ac:dyDescent="0.3">
      <c r="B107" s="825"/>
      <c r="C107" s="826"/>
      <c r="D107" s="838" t="s">
        <v>2217</v>
      </c>
      <c r="E107" s="839"/>
      <c r="F107" s="840"/>
      <c r="G107" s="840"/>
      <c r="H107" s="840"/>
      <c r="I107" s="841"/>
      <c r="J107" s="842">
        <v>6</v>
      </c>
      <c r="K107" s="590"/>
      <c r="L107" s="852" t="s">
        <v>2126</v>
      </c>
      <c r="M107" s="826"/>
      <c r="N107" s="825"/>
      <c r="O107" s="813"/>
      <c r="P107" s="813" t="b">
        <f t="shared" si="1"/>
        <v>0</v>
      </c>
    </row>
    <row r="108" spans="1:17" x14ac:dyDescent="0.3">
      <c r="B108" s="825"/>
      <c r="C108" s="826"/>
      <c r="D108" s="838" t="s">
        <v>2218</v>
      </c>
      <c r="E108" s="839"/>
      <c r="F108" s="840"/>
      <c r="G108" s="840"/>
      <c r="H108" s="840"/>
      <c r="I108" s="841"/>
      <c r="J108" s="842">
        <v>3</v>
      </c>
      <c r="K108" s="590"/>
      <c r="L108" s="852" t="s">
        <v>2126</v>
      </c>
      <c r="M108" s="826"/>
      <c r="N108" s="825"/>
      <c r="O108" s="813"/>
      <c r="P108" s="813" t="b">
        <f t="shared" si="1"/>
        <v>0</v>
      </c>
    </row>
    <row r="109" spans="1:17" x14ac:dyDescent="0.3">
      <c r="B109" s="825"/>
      <c r="C109" s="826"/>
      <c r="D109" s="838" t="s">
        <v>2219</v>
      </c>
      <c r="E109" s="839"/>
      <c r="F109" s="840"/>
      <c r="G109" s="840"/>
      <c r="H109" s="840"/>
      <c r="I109" s="841"/>
      <c r="J109" s="842">
        <v>1</v>
      </c>
      <c r="K109" s="590"/>
      <c r="L109" s="852" t="s">
        <v>2126</v>
      </c>
      <c r="M109" s="826"/>
      <c r="N109" s="825"/>
      <c r="P109" s="813" t="b">
        <f t="shared" si="1"/>
        <v>0</v>
      </c>
    </row>
    <row r="110" spans="1:17" x14ac:dyDescent="0.3">
      <c r="B110" s="825"/>
      <c r="C110" s="826"/>
      <c r="D110" s="838" t="s">
        <v>2220</v>
      </c>
      <c r="E110" s="839"/>
      <c r="F110" s="840"/>
      <c r="G110" s="840"/>
      <c r="H110" s="840"/>
      <c r="I110" s="841"/>
      <c r="J110" s="842">
        <v>3</v>
      </c>
      <c r="K110" s="590"/>
      <c r="L110" s="852" t="s">
        <v>2126</v>
      </c>
      <c r="M110" s="826"/>
      <c r="N110" s="825"/>
      <c r="P110" s="813" t="b">
        <f t="shared" si="1"/>
        <v>0</v>
      </c>
    </row>
    <row r="111" spans="1:17" x14ac:dyDescent="0.3">
      <c r="B111" s="825"/>
      <c r="C111" s="826"/>
      <c r="D111" s="853" t="s">
        <v>2221</v>
      </c>
      <c r="E111" s="854"/>
      <c r="F111" s="855"/>
      <c r="G111" s="855"/>
      <c r="H111" s="855"/>
      <c r="I111" s="856"/>
      <c r="J111" s="857" t="s">
        <v>2100</v>
      </c>
      <c r="K111" s="858" t="s">
        <v>2126</v>
      </c>
      <c r="L111" s="859" t="s">
        <v>2126</v>
      </c>
      <c r="M111" s="826"/>
      <c r="N111" s="825"/>
      <c r="P111" s="813" t="str">
        <f t="shared" si="1"/>
        <v>없음</v>
      </c>
    </row>
    <row r="112" spans="1:17" x14ac:dyDescent="0.3">
      <c r="B112" s="825"/>
      <c r="C112" s="826"/>
      <c r="D112" s="860" t="s">
        <v>2222</v>
      </c>
      <c r="E112" s="861"/>
      <c r="F112" s="862"/>
      <c r="G112" s="862"/>
      <c r="H112" s="862"/>
      <c r="I112" s="863"/>
      <c r="J112" s="857" t="s">
        <v>2100</v>
      </c>
      <c r="K112" s="858" t="s">
        <v>2126</v>
      </c>
      <c r="L112" s="859" t="s">
        <v>2126</v>
      </c>
      <c r="M112" s="826"/>
      <c r="N112" s="825"/>
      <c r="P112" s="813"/>
    </row>
    <row r="113" spans="2:16" x14ac:dyDescent="0.3">
      <c r="B113" s="825"/>
      <c r="C113" s="826"/>
      <c r="D113" s="860" t="s">
        <v>2223</v>
      </c>
      <c r="E113" s="861"/>
      <c r="F113" s="862"/>
      <c r="G113" s="862"/>
      <c r="H113" s="862"/>
      <c r="I113" s="863"/>
      <c r="J113" s="857" t="s">
        <v>2100</v>
      </c>
      <c r="K113" s="858" t="s">
        <v>2126</v>
      </c>
      <c r="L113" s="859" t="s">
        <v>2126</v>
      </c>
      <c r="M113" s="826"/>
      <c r="N113" s="825"/>
      <c r="P113" s="813"/>
    </row>
    <row r="114" spans="2:16" ht="17.25" thickBot="1" x14ac:dyDescent="0.35">
      <c r="B114" s="825"/>
      <c r="C114" s="826"/>
      <c r="D114" s="864" t="s">
        <v>2224</v>
      </c>
      <c r="E114" s="865"/>
      <c r="F114" s="866"/>
      <c r="G114" s="866"/>
      <c r="H114" s="866"/>
      <c r="I114" s="867"/>
      <c r="J114" s="868">
        <v>3</v>
      </c>
      <c r="K114" s="639"/>
      <c r="L114" s="869" t="s">
        <v>2126</v>
      </c>
      <c r="M114" s="826"/>
      <c r="N114" s="825"/>
      <c r="P114" s="813" t="b">
        <f t="shared" si="1"/>
        <v>0</v>
      </c>
    </row>
    <row r="115" spans="2:16" ht="17.25" thickTop="1" x14ac:dyDescent="0.3">
      <c r="B115" s="825"/>
      <c r="C115" s="826"/>
      <c r="D115" s="826"/>
      <c r="E115" s="826"/>
      <c r="F115" s="826"/>
      <c r="G115" s="826"/>
      <c r="H115" s="826"/>
      <c r="I115" s="826"/>
      <c r="J115" s="870"/>
      <c r="K115" s="870"/>
      <c r="L115" s="870"/>
      <c r="M115" s="826"/>
      <c r="N115" s="825"/>
      <c r="P115" s="813"/>
    </row>
    <row r="116" spans="2:16" x14ac:dyDescent="0.3">
      <c r="B116" s="825"/>
      <c r="C116" s="825"/>
      <c r="D116" s="825"/>
      <c r="E116" s="825"/>
      <c r="F116" s="825"/>
      <c r="G116" s="825"/>
      <c r="H116" s="825"/>
      <c r="I116" s="825"/>
      <c r="J116" s="871"/>
      <c r="K116" s="871"/>
      <c r="L116" s="871"/>
      <c r="M116" s="825"/>
      <c r="N116" s="825"/>
      <c r="P116" s="813"/>
    </row>
    <row r="117" spans="2:16" x14ac:dyDescent="0.3">
      <c r="P117" s="813"/>
    </row>
    <row r="118" spans="2:16" x14ac:dyDescent="0.3">
      <c r="P118" s="813"/>
    </row>
    <row r="119" spans="2:16" x14ac:dyDescent="0.3">
      <c r="P119" s="813"/>
    </row>
    <row r="120" spans="2:16" x14ac:dyDescent="0.3">
      <c r="P120" s="813"/>
    </row>
    <row r="121" spans="2:16" x14ac:dyDescent="0.3">
      <c r="P121" s="813"/>
    </row>
    <row r="122" spans="2:16" x14ac:dyDescent="0.3">
      <c r="P122" s="813"/>
    </row>
    <row r="123" spans="2:16" x14ac:dyDescent="0.3">
      <c r="P123" s="813"/>
    </row>
    <row r="124" spans="2:16" x14ac:dyDescent="0.3">
      <c r="P124" s="813"/>
    </row>
    <row r="125" spans="2:16" x14ac:dyDescent="0.3">
      <c r="P125" s="813"/>
    </row>
    <row r="126" spans="2:16" x14ac:dyDescent="0.3">
      <c r="P126" s="813"/>
    </row>
    <row r="127" spans="2:16" x14ac:dyDescent="0.3">
      <c r="P127" s="813"/>
    </row>
    <row r="128" spans="2:16" x14ac:dyDescent="0.3">
      <c r="P128" s="813"/>
    </row>
    <row r="129" spans="16:16" x14ac:dyDescent="0.3">
      <c r="P129" s="813"/>
    </row>
    <row r="130" spans="16:16" x14ac:dyDescent="0.3">
      <c r="P130" s="813"/>
    </row>
    <row r="131" spans="16:16" x14ac:dyDescent="0.3">
      <c r="P131" s="813"/>
    </row>
    <row r="132" spans="16:16" x14ac:dyDescent="0.3">
      <c r="P132" s="813"/>
    </row>
    <row r="133" spans="16:16" x14ac:dyDescent="0.3">
      <c r="P133" s="813"/>
    </row>
    <row r="134" spans="16:16" x14ac:dyDescent="0.3">
      <c r="P134" s="813"/>
    </row>
    <row r="135" spans="16:16" x14ac:dyDescent="0.3">
      <c r="P135" s="813"/>
    </row>
    <row r="136" spans="16:16" x14ac:dyDescent="0.3">
      <c r="P136" s="813"/>
    </row>
    <row r="137" spans="16:16" x14ac:dyDescent="0.3">
      <c r="P137" s="813"/>
    </row>
    <row r="138" spans="16:16" x14ac:dyDescent="0.3">
      <c r="P138" s="813"/>
    </row>
    <row r="139" spans="16:16" x14ac:dyDescent="0.3">
      <c r="P139" s="813"/>
    </row>
    <row r="140" spans="16:16" x14ac:dyDescent="0.3">
      <c r="P140" s="813"/>
    </row>
    <row r="141" spans="16:16" x14ac:dyDescent="0.3">
      <c r="P141" s="813"/>
    </row>
    <row r="142" spans="16:16" x14ac:dyDescent="0.3">
      <c r="P142" s="813"/>
    </row>
    <row r="143" spans="16:16" x14ac:dyDescent="0.3">
      <c r="P143" s="813"/>
    </row>
    <row r="144" spans="16:16" x14ac:dyDescent="0.3">
      <c r="P144" s="813"/>
    </row>
    <row r="145" spans="16:16" x14ac:dyDescent="0.3">
      <c r="P145" s="813"/>
    </row>
    <row r="146" spans="16:16" x14ac:dyDescent="0.3">
      <c r="P146" s="813"/>
    </row>
    <row r="147" spans="16:16" x14ac:dyDescent="0.3">
      <c r="P147" s="813"/>
    </row>
    <row r="148" spans="16:16" x14ac:dyDescent="0.3">
      <c r="P148" s="813"/>
    </row>
    <row r="149" spans="16:16" x14ac:dyDescent="0.3">
      <c r="P149" s="813"/>
    </row>
    <row r="150" spans="16:16" x14ac:dyDescent="0.3">
      <c r="P150" s="813"/>
    </row>
    <row r="151" spans="16:16" x14ac:dyDescent="0.3">
      <c r="P151" s="813"/>
    </row>
    <row r="152" spans="16:16" x14ac:dyDescent="0.3">
      <c r="P152" s="813"/>
    </row>
    <row r="153" spans="16:16" x14ac:dyDescent="0.3">
      <c r="P153" s="813"/>
    </row>
    <row r="154" spans="16:16" x14ac:dyDescent="0.3">
      <c r="P154" s="813"/>
    </row>
    <row r="155" spans="16:16" x14ac:dyDescent="0.3">
      <c r="P155" s="813"/>
    </row>
    <row r="156" spans="16:16" x14ac:dyDescent="0.3">
      <c r="P156" s="813"/>
    </row>
    <row r="157" spans="16:16" x14ac:dyDescent="0.3">
      <c r="P157" s="813"/>
    </row>
    <row r="158" spans="16:16" x14ac:dyDescent="0.3">
      <c r="P158" s="813"/>
    </row>
    <row r="159" spans="16:16" x14ac:dyDescent="0.3">
      <c r="P159" s="813"/>
    </row>
    <row r="160" spans="16:16" x14ac:dyDescent="0.3">
      <c r="P160" s="813"/>
    </row>
    <row r="161" spans="16:16" x14ac:dyDescent="0.3">
      <c r="P161" s="813"/>
    </row>
    <row r="162" spans="16:16" x14ac:dyDescent="0.3">
      <c r="P162" s="813"/>
    </row>
    <row r="163" spans="16:16" x14ac:dyDescent="0.3">
      <c r="P163" s="813"/>
    </row>
    <row r="164" spans="16:16" x14ac:dyDescent="0.3">
      <c r="P164" s="813"/>
    </row>
    <row r="165" spans="16:16" x14ac:dyDescent="0.3">
      <c r="P165" s="813"/>
    </row>
    <row r="166" spans="16:16" x14ac:dyDescent="0.3">
      <c r="P166" s="813"/>
    </row>
    <row r="167" spans="16:16" x14ac:dyDescent="0.3">
      <c r="P167" s="813"/>
    </row>
    <row r="168" spans="16:16" x14ac:dyDescent="0.3">
      <c r="P168" s="813"/>
    </row>
    <row r="169" spans="16:16" x14ac:dyDescent="0.3">
      <c r="P169" s="813"/>
    </row>
    <row r="170" spans="16:16" x14ac:dyDescent="0.3">
      <c r="P170" s="813"/>
    </row>
    <row r="171" spans="16:16" x14ac:dyDescent="0.3">
      <c r="P171" s="813"/>
    </row>
    <row r="172" spans="16:16" x14ac:dyDescent="0.3">
      <c r="P172" s="813"/>
    </row>
    <row r="173" spans="16:16" x14ac:dyDescent="0.3">
      <c r="P173" s="813"/>
    </row>
    <row r="174" spans="16:16" x14ac:dyDescent="0.3">
      <c r="P174" s="813"/>
    </row>
    <row r="175" spans="16:16" x14ac:dyDescent="0.3">
      <c r="P175" s="813"/>
    </row>
    <row r="176" spans="16:16" x14ac:dyDescent="0.3">
      <c r="P176" s="813"/>
    </row>
    <row r="177" spans="16:16" x14ac:dyDescent="0.3">
      <c r="P177" s="813"/>
    </row>
    <row r="178" spans="16:16" x14ac:dyDescent="0.3">
      <c r="P178" s="813"/>
    </row>
    <row r="179" spans="16:16" x14ac:dyDescent="0.3">
      <c r="P179" s="813"/>
    </row>
    <row r="180" spans="16:16" x14ac:dyDescent="0.3">
      <c r="P180" s="813"/>
    </row>
    <row r="181" spans="16:16" x14ac:dyDescent="0.3">
      <c r="P181" s="813"/>
    </row>
    <row r="182" spans="16:16" x14ac:dyDescent="0.3">
      <c r="P182" s="813"/>
    </row>
    <row r="183" spans="16:16" x14ac:dyDescent="0.3">
      <c r="P183" s="813"/>
    </row>
    <row r="184" spans="16:16" x14ac:dyDescent="0.3">
      <c r="P184" s="813"/>
    </row>
    <row r="185" spans="16:16" x14ac:dyDescent="0.3">
      <c r="P185" s="813"/>
    </row>
    <row r="186" spans="16:16" x14ac:dyDescent="0.3">
      <c r="P186" s="813"/>
    </row>
    <row r="187" spans="16:16" x14ac:dyDescent="0.3">
      <c r="P187" s="813"/>
    </row>
    <row r="188" spans="16:16" x14ac:dyDescent="0.3">
      <c r="P188" s="813"/>
    </row>
    <row r="189" spans="16:16" x14ac:dyDescent="0.3">
      <c r="P189" s="813"/>
    </row>
    <row r="190" spans="16:16" x14ac:dyDescent="0.3">
      <c r="P190" s="813"/>
    </row>
    <row r="191" spans="16:16" x14ac:dyDescent="0.3">
      <c r="P191" s="813"/>
    </row>
    <row r="192" spans="16:16" x14ac:dyDescent="0.3">
      <c r="P192" s="813"/>
    </row>
    <row r="193" spans="16:16" x14ac:dyDescent="0.3">
      <c r="P193" s="813"/>
    </row>
    <row r="194" spans="16:16" x14ac:dyDescent="0.3">
      <c r="P194" s="813"/>
    </row>
    <row r="195" spans="16:16" x14ac:dyDescent="0.3">
      <c r="P195" s="813"/>
    </row>
    <row r="196" spans="16:16" x14ac:dyDescent="0.3">
      <c r="P196" s="813"/>
    </row>
    <row r="197" spans="16:16" x14ac:dyDescent="0.3">
      <c r="P197" s="813"/>
    </row>
    <row r="198" spans="16:16" x14ac:dyDescent="0.3">
      <c r="P198" s="813"/>
    </row>
    <row r="199" spans="16:16" x14ac:dyDescent="0.3">
      <c r="P199" s="813"/>
    </row>
    <row r="200" spans="16:16" x14ac:dyDescent="0.3">
      <c r="P200" s="813"/>
    </row>
    <row r="201" spans="16:16" x14ac:dyDescent="0.3">
      <c r="P201" s="813"/>
    </row>
    <row r="202" spans="16:16" x14ac:dyDescent="0.3">
      <c r="P202" s="813"/>
    </row>
    <row r="203" spans="16:16" x14ac:dyDescent="0.3">
      <c r="P203" s="813"/>
    </row>
    <row r="204" spans="16:16" x14ac:dyDescent="0.3">
      <c r="P204" s="813"/>
    </row>
    <row r="205" spans="16:16" x14ac:dyDescent="0.3">
      <c r="P205" s="813"/>
    </row>
    <row r="206" spans="16:16" x14ac:dyDescent="0.3">
      <c r="P206" s="813"/>
    </row>
    <row r="207" spans="16:16" x14ac:dyDescent="0.3">
      <c r="P207" s="813"/>
    </row>
    <row r="208" spans="16:16" x14ac:dyDescent="0.3">
      <c r="P208" s="813"/>
    </row>
    <row r="209" spans="16:16" x14ac:dyDescent="0.3">
      <c r="P209" s="813"/>
    </row>
    <row r="210" spans="16:16" x14ac:dyDescent="0.3">
      <c r="P210" s="813"/>
    </row>
    <row r="211" spans="16:16" x14ac:dyDescent="0.3">
      <c r="P211" s="813"/>
    </row>
    <row r="212" spans="16:16" x14ac:dyDescent="0.3">
      <c r="P212" s="813"/>
    </row>
    <row r="213" spans="16:16" x14ac:dyDescent="0.3">
      <c r="P213" s="813"/>
    </row>
    <row r="214" spans="16:16" x14ac:dyDescent="0.3">
      <c r="P214" s="813"/>
    </row>
    <row r="215" spans="16:16" x14ac:dyDescent="0.3">
      <c r="P215" s="813"/>
    </row>
    <row r="216" spans="16:16" x14ac:dyDescent="0.3">
      <c r="P216" s="813"/>
    </row>
    <row r="217" spans="16:16" x14ac:dyDescent="0.3">
      <c r="P217" s="813"/>
    </row>
    <row r="218" spans="16:16" x14ac:dyDescent="0.3">
      <c r="P218" s="813"/>
    </row>
    <row r="219" spans="16:16" x14ac:dyDescent="0.3">
      <c r="P219" s="813"/>
    </row>
    <row r="220" spans="16:16" x14ac:dyDescent="0.3">
      <c r="P220" s="813"/>
    </row>
    <row r="221" spans="16:16" x14ac:dyDescent="0.3">
      <c r="P221" s="813"/>
    </row>
    <row r="222" spans="16:16" x14ac:dyDescent="0.3">
      <c r="P222" s="813"/>
    </row>
    <row r="223" spans="16:16" x14ac:dyDescent="0.3">
      <c r="P223" s="813"/>
    </row>
    <row r="224" spans="16:16" x14ac:dyDescent="0.3">
      <c r="P224" s="813"/>
    </row>
    <row r="225" spans="16:16" x14ac:dyDescent="0.3">
      <c r="P225" s="813"/>
    </row>
    <row r="226" spans="16:16" x14ac:dyDescent="0.3">
      <c r="P226" s="813"/>
    </row>
    <row r="227" spans="16:16" x14ac:dyDescent="0.3">
      <c r="P227" s="813"/>
    </row>
    <row r="228" spans="16:16" x14ac:dyDescent="0.3">
      <c r="P228" s="813"/>
    </row>
    <row r="229" spans="16:16" x14ac:dyDescent="0.3">
      <c r="P229" s="813"/>
    </row>
    <row r="230" spans="16:16" x14ac:dyDescent="0.3">
      <c r="P230" s="813"/>
    </row>
    <row r="231" spans="16:16" x14ac:dyDescent="0.3">
      <c r="P231" s="813"/>
    </row>
    <row r="232" spans="16:16" x14ac:dyDescent="0.3">
      <c r="P232" s="813"/>
    </row>
    <row r="233" spans="16:16" x14ac:dyDescent="0.3">
      <c r="P233" s="813"/>
    </row>
    <row r="234" spans="16:16" x14ac:dyDescent="0.3">
      <c r="P234" s="813"/>
    </row>
    <row r="235" spans="16:16" x14ac:dyDescent="0.3">
      <c r="P235" s="813"/>
    </row>
    <row r="236" spans="16:16" x14ac:dyDescent="0.3">
      <c r="P236" s="813"/>
    </row>
    <row r="237" spans="16:16" x14ac:dyDescent="0.3">
      <c r="P237" s="813"/>
    </row>
    <row r="238" spans="16:16" x14ac:dyDescent="0.3">
      <c r="P238" s="813"/>
    </row>
    <row r="239" spans="16:16" x14ac:dyDescent="0.3">
      <c r="P239" s="813"/>
    </row>
    <row r="240" spans="16:16" x14ac:dyDescent="0.3">
      <c r="P240" s="813"/>
    </row>
    <row r="241" spans="16:16" x14ac:dyDescent="0.3">
      <c r="P241" s="813"/>
    </row>
    <row r="242" spans="16:16" x14ac:dyDescent="0.3">
      <c r="P242" s="813"/>
    </row>
    <row r="243" spans="16:16" x14ac:dyDescent="0.3">
      <c r="P243" s="813"/>
    </row>
    <row r="244" spans="16:16" x14ac:dyDescent="0.3">
      <c r="P244" s="813"/>
    </row>
    <row r="245" spans="16:16" x14ac:dyDescent="0.3">
      <c r="P245" s="813"/>
    </row>
    <row r="246" spans="16:16" x14ac:dyDescent="0.3">
      <c r="P246" s="813"/>
    </row>
    <row r="247" spans="16:16" x14ac:dyDescent="0.3">
      <c r="P247" s="813"/>
    </row>
    <row r="248" spans="16:16" x14ac:dyDescent="0.3">
      <c r="P248" s="813"/>
    </row>
    <row r="249" spans="16:16" x14ac:dyDescent="0.3">
      <c r="P249" s="813"/>
    </row>
    <row r="250" spans="16:16" x14ac:dyDescent="0.3">
      <c r="P250" s="813"/>
    </row>
    <row r="251" spans="16:16" x14ac:dyDescent="0.3">
      <c r="P251" s="813"/>
    </row>
    <row r="252" spans="16:16" x14ac:dyDescent="0.3">
      <c r="P252" s="813"/>
    </row>
    <row r="253" spans="16:16" x14ac:dyDescent="0.3">
      <c r="P253" s="813"/>
    </row>
    <row r="254" spans="16:16" x14ac:dyDescent="0.3">
      <c r="P254" s="813"/>
    </row>
    <row r="255" spans="16:16" x14ac:dyDescent="0.3">
      <c r="P255" s="813"/>
    </row>
    <row r="256" spans="16:16" x14ac:dyDescent="0.3">
      <c r="P256" s="813"/>
    </row>
    <row r="257" spans="16:16" x14ac:dyDescent="0.3">
      <c r="P257" s="813"/>
    </row>
    <row r="258" spans="16:16" x14ac:dyDescent="0.3">
      <c r="P258" s="813"/>
    </row>
    <row r="259" spans="16:16" x14ac:dyDescent="0.3">
      <c r="P259" s="813"/>
    </row>
    <row r="260" spans="16:16" x14ac:dyDescent="0.3">
      <c r="P260" s="813"/>
    </row>
    <row r="261" spans="16:16" x14ac:dyDescent="0.3">
      <c r="P261" s="813"/>
    </row>
    <row r="262" spans="16:16" x14ac:dyDescent="0.3">
      <c r="P262" s="813"/>
    </row>
    <row r="263" spans="16:16" x14ac:dyDescent="0.3">
      <c r="P263" s="813"/>
    </row>
    <row r="264" spans="16:16" x14ac:dyDescent="0.3">
      <c r="P264" s="813"/>
    </row>
    <row r="265" spans="16:16" x14ac:dyDescent="0.3">
      <c r="P265" s="813"/>
    </row>
    <row r="266" spans="16:16" x14ac:dyDescent="0.3">
      <c r="P266" s="813"/>
    </row>
    <row r="267" spans="16:16" x14ac:dyDescent="0.3">
      <c r="P267" s="813"/>
    </row>
    <row r="268" spans="16:16" x14ac:dyDescent="0.3">
      <c r="P268" s="813"/>
    </row>
    <row r="269" spans="16:16" x14ac:dyDescent="0.3">
      <c r="P269" s="813"/>
    </row>
    <row r="270" spans="16:16" x14ac:dyDescent="0.3">
      <c r="P270" s="813"/>
    </row>
    <row r="271" spans="16:16" x14ac:dyDescent="0.3">
      <c r="P271" s="813"/>
    </row>
    <row r="272" spans="16:16" x14ac:dyDescent="0.3">
      <c r="P272" s="813"/>
    </row>
    <row r="273" spans="16:16" x14ac:dyDescent="0.3">
      <c r="P273" s="813"/>
    </row>
    <row r="274" spans="16:16" x14ac:dyDescent="0.3">
      <c r="P274" s="813"/>
    </row>
    <row r="275" spans="16:16" x14ac:dyDescent="0.3">
      <c r="P275" s="813"/>
    </row>
    <row r="276" spans="16:16" x14ac:dyDescent="0.3">
      <c r="P276" s="813"/>
    </row>
    <row r="277" spans="16:16" x14ac:dyDescent="0.3">
      <c r="P277" s="813"/>
    </row>
    <row r="278" spans="16:16" x14ac:dyDescent="0.3">
      <c r="P278" s="813"/>
    </row>
    <row r="279" spans="16:16" x14ac:dyDescent="0.3">
      <c r="P279" s="813"/>
    </row>
    <row r="280" spans="16:16" x14ac:dyDescent="0.3">
      <c r="P280" s="813"/>
    </row>
    <row r="281" spans="16:16" x14ac:dyDescent="0.3">
      <c r="P281" s="813"/>
    </row>
    <row r="282" spans="16:16" x14ac:dyDescent="0.3">
      <c r="P282" s="813"/>
    </row>
    <row r="283" spans="16:16" x14ac:dyDescent="0.3">
      <c r="P283" s="813"/>
    </row>
    <row r="284" spans="16:16" x14ac:dyDescent="0.3">
      <c r="P284" s="813"/>
    </row>
    <row r="285" spans="16:16" x14ac:dyDescent="0.3">
      <c r="P285" s="813"/>
    </row>
    <row r="286" spans="16:16" x14ac:dyDescent="0.3">
      <c r="P286" s="813"/>
    </row>
    <row r="287" spans="16:16" x14ac:dyDescent="0.3">
      <c r="P287" s="813"/>
    </row>
    <row r="288" spans="16:16" x14ac:dyDescent="0.3">
      <c r="P288" s="813"/>
    </row>
    <row r="289" spans="16:16" x14ac:dyDescent="0.3">
      <c r="P289" s="813"/>
    </row>
    <row r="290" spans="16:16" x14ac:dyDescent="0.3">
      <c r="P290" s="813"/>
    </row>
    <row r="291" spans="16:16" x14ac:dyDescent="0.3">
      <c r="P291" s="813"/>
    </row>
    <row r="292" spans="16:16" x14ac:dyDescent="0.3">
      <c r="P292" s="813"/>
    </row>
    <row r="293" spans="16:16" x14ac:dyDescent="0.3">
      <c r="P293" s="813"/>
    </row>
    <row r="294" spans="16:16" x14ac:dyDescent="0.3">
      <c r="P294" s="813"/>
    </row>
    <row r="295" spans="16:16" x14ac:dyDescent="0.3">
      <c r="P295" s="813"/>
    </row>
    <row r="296" spans="16:16" x14ac:dyDescent="0.3">
      <c r="P296" s="813"/>
    </row>
    <row r="297" spans="16:16" x14ac:dyDescent="0.3">
      <c r="P297" s="813"/>
    </row>
    <row r="298" spans="16:16" x14ac:dyDescent="0.3">
      <c r="P298" s="813"/>
    </row>
    <row r="299" spans="16:16" x14ac:dyDescent="0.3">
      <c r="P299" s="813"/>
    </row>
    <row r="300" spans="16:16" x14ac:dyDescent="0.3">
      <c r="P300" s="813"/>
    </row>
    <row r="301" spans="16:16" x14ac:dyDescent="0.3">
      <c r="P301" s="813"/>
    </row>
    <row r="302" spans="16:16" x14ac:dyDescent="0.3">
      <c r="P302" s="813"/>
    </row>
    <row r="303" spans="16:16" x14ac:dyDescent="0.3">
      <c r="P303" s="813"/>
    </row>
    <row r="304" spans="16:16" x14ac:dyDescent="0.3">
      <c r="P304" s="813"/>
    </row>
    <row r="305" spans="16:16" x14ac:dyDescent="0.3">
      <c r="P305" s="813"/>
    </row>
    <row r="306" spans="16:16" x14ac:dyDescent="0.3">
      <c r="P306" s="813"/>
    </row>
    <row r="307" spans="16:16" x14ac:dyDescent="0.3">
      <c r="P307" s="813"/>
    </row>
    <row r="308" spans="16:16" x14ac:dyDescent="0.3">
      <c r="P308" s="813"/>
    </row>
    <row r="309" spans="16:16" x14ac:dyDescent="0.3">
      <c r="P309" s="813"/>
    </row>
    <row r="310" spans="16:16" x14ac:dyDescent="0.3">
      <c r="P310" s="813"/>
    </row>
    <row r="311" spans="16:16" x14ac:dyDescent="0.3">
      <c r="P311" s="813"/>
    </row>
    <row r="312" spans="16:16" x14ac:dyDescent="0.3">
      <c r="P312" s="813"/>
    </row>
    <row r="313" spans="16:16" x14ac:dyDescent="0.3">
      <c r="P313" s="813"/>
    </row>
    <row r="314" spans="16:16" x14ac:dyDescent="0.3">
      <c r="P314" s="813"/>
    </row>
    <row r="315" spans="16:16" x14ac:dyDescent="0.3">
      <c r="P315" s="813"/>
    </row>
    <row r="316" spans="16:16" x14ac:dyDescent="0.3">
      <c r="P316" s="813"/>
    </row>
    <row r="317" spans="16:16" x14ac:dyDescent="0.3">
      <c r="P317" s="813"/>
    </row>
    <row r="318" spans="16:16" x14ac:dyDescent="0.3">
      <c r="P318" s="813"/>
    </row>
    <row r="319" spans="16:16" x14ac:dyDescent="0.3">
      <c r="P319" s="813"/>
    </row>
    <row r="320" spans="16:16" x14ac:dyDescent="0.3">
      <c r="P320" s="813"/>
    </row>
    <row r="321" spans="16:16" x14ac:dyDescent="0.3">
      <c r="P321" s="813"/>
    </row>
    <row r="322" spans="16:16" x14ac:dyDescent="0.3">
      <c r="P322" s="813"/>
    </row>
    <row r="323" spans="16:16" x14ac:dyDescent="0.3">
      <c r="P323" s="813"/>
    </row>
    <row r="324" spans="16:16" x14ac:dyDescent="0.3">
      <c r="P324" s="813"/>
    </row>
    <row r="325" spans="16:16" x14ac:dyDescent="0.3">
      <c r="P325" s="813"/>
    </row>
    <row r="326" spans="16:16" x14ac:dyDescent="0.3">
      <c r="P326" s="813"/>
    </row>
    <row r="327" spans="16:16" x14ac:dyDescent="0.3">
      <c r="P327" s="813"/>
    </row>
    <row r="328" spans="16:16" x14ac:dyDescent="0.3">
      <c r="P328" s="813"/>
    </row>
    <row r="329" spans="16:16" x14ac:dyDescent="0.3">
      <c r="P329" s="813"/>
    </row>
    <row r="330" spans="16:16" x14ac:dyDescent="0.3">
      <c r="P330" s="813"/>
    </row>
    <row r="331" spans="16:16" x14ac:dyDescent="0.3">
      <c r="P331" s="813"/>
    </row>
    <row r="332" spans="16:16" x14ac:dyDescent="0.3">
      <c r="P332" s="813"/>
    </row>
    <row r="333" spans="16:16" x14ac:dyDescent="0.3">
      <c r="P333" s="813"/>
    </row>
    <row r="334" spans="16:16" x14ac:dyDescent="0.3">
      <c r="P334" s="813"/>
    </row>
    <row r="335" spans="16:16" x14ac:dyDescent="0.3">
      <c r="P335" s="813"/>
    </row>
    <row r="336" spans="16:16" x14ac:dyDescent="0.3">
      <c r="P336" s="813"/>
    </row>
    <row r="337" spans="16:16" x14ac:dyDescent="0.3">
      <c r="P337" s="813"/>
    </row>
    <row r="338" spans="16:16" x14ac:dyDescent="0.3">
      <c r="P338" s="813"/>
    </row>
    <row r="339" spans="16:16" x14ac:dyDescent="0.3">
      <c r="P339" s="813"/>
    </row>
    <row r="340" spans="16:16" x14ac:dyDescent="0.3">
      <c r="P340" s="813"/>
    </row>
    <row r="341" spans="16:16" x14ac:dyDescent="0.3">
      <c r="P341" s="813"/>
    </row>
    <row r="342" spans="16:16" x14ac:dyDescent="0.3">
      <c r="P342" s="813"/>
    </row>
    <row r="343" spans="16:16" x14ac:dyDescent="0.3">
      <c r="P343" s="813"/>
    </row>
    <row r="344" spans="16:16" x14ac:dyDescent="0.3">
      <c r="P344" s="813"/>
    </row>
    <row r="345" spans="16:16" x14ac:dyDescent="0.3">
      <c r="P345" s="813"/>
    </row>
    <row r="346" spans="16:16" x14ac:dyDescent="0.3">
      <c r="P346" s="813"/>
    </row>
    <row r="347" spans="16:16" x14ac:dyDescent="0.3">
      <c r="P347" s="813"/>
    </row>
    <row r="348" spans="16:16" x14ac:dyDescent="0.3">
      <c r="P348" s="813"/>
    </row>
    <row r="349" spans="16:16" x14ac:dyDescent="0.3">
      <c r="P349" s="813"/>
    </row>
    <row r="350" spans="16:16" x14ac:dyDescent="0.3">
      <c r="P350" s="813"/>
    </row>
    <row r="351" spans="16:16" x14ac:dyDescent="0.3">
      <c r="P351" s="813"/>
    </row>
    <row r="352" spans="16:16" x14ac:dyDescent="0.3">
      <c r="P352" s="813"/>
    </row>
    <row r="353" spans="16:16" x14ac:dyDescent="0.3">
      <c r="P353" s="813"/>
    </row>
    <row r="354" spans="16:16" x14ac:dyDescent="0.3">
      <c r="P354" s="813"/>
    </row>
    <row r="355" spans="16:16" x14ac:dyDescent="0.3">
      <c r="P355" s="813"/>
    </row>
    <row r="356" spans="16:16" x14ac:dyDescent="0.3">
      <c r="P356" s="813"/>
    </row>
    <row r="357" spans="16:16" x14ac:dyDescent="0.3">
      <c r="P357" s="813"/>
    </row>
    <row r="358" spans="16:16" x14ac:dyDescent="0.3">
      <c r="P358" s="813"/>
    </row>
    <row r="359" spans="16:16" x14ac:dyDescent="0.3">
      <c r="P359" s="813"/>
    </row>
    <row r="360" spans="16:16" x14ac:dyDescent="0.3">
      <c r="P360" s="813"/>
    </row>
    <row r="361" spans="16:16" x14ac:dyDescent="0.3">
      <c r="P361" s="813"/>
    </row>
    <row r="362" spans="16:16" x14ac:dyDescent="0.3">
      <c r="P362" s="813"/>
    </row>
    <row r="363" spans="16:16" x14ac:dyDescent="0.3">
      <c r="P363" s="813"/>
    </row>
    <row r="364" spans="16:16" x14ac:dyDescent="0.3">
      <c r="P364" s="813"/>
    </row>
    <row r="365" spans="16:16" x14ac:dyDescent="0.3">
      <c r="P365" s="813"/>
    </row>
    <row r="366" spans="16:16" x14ac:dyDescent="0.3">
      <c r="P366" s="813"/>
    </row>
    <row r="367" spans="16:16" x14ac:dyDescent="0.3">
      <c r="P367" s="813"/>
    </row>
    <row r="368" spans="16:16" x14ac:dyDescent="0.3">
      <c r="P368" s="813"/>
    </row>
    <row r="369" spans="16:16" x14ac:dyDescent="0.3">
      <c r="P369" s="813"/>
    </row>
    <row r="370" spans="16:16" x14ac:dyDescent="0.3">
      <c r="P370" s="813"/>
    </row>
    <row r="371" spans="16:16" x14ac:dyDescent="0.3">
      <c r="P371" s="813"/>
    </row>
    <row r="372" spans="16:16" x14ac:dyDescent="0.3">
      <c r="P372" s="813"/>
    </row>
    <row r="373" spans="16:16" x14ac:dyDescent="0.3">
      <c r="P373" s="813"/>
    </row>
    <row r="374" spans="16:16" x14ac:dyDescent="0.3">
      <c r="P374" s="813"/>
    </row>
    <row r="375" spans="16:16" x14ac:dyDescent="0.3">
      <c r="P375" s="813"/>
    </row>
    <row r="376" spans="16:16" x14ac:dyDescent="0.3">
      <c r="P376" s="813"/>
    </row>
    <row r="377" spans="16:16" x14ac:dyDescent="0.3">
      <c r="P377" s="813"/>
    </row>
    <row r="378" spans="16:16" x14ac:dyDescent="0.3">
      <c r="P378" s="813"/>
    </row>
    <row r="379" spans="16:16" x14ac:dyDescent="0.3">
      <c r="P379" s="813"/>
    </row>
    <row r="380" spans="16:16" x14ac:dyDescent="0.3">
      <c r="P380" s="813"/>
    </row>
    <row r="381" spans="16:16" x14ac:dyDescent="0.3">
      <c r="P381" s="813"/>
    </row>
    <row r="382" spans="16:16" x14ac:dyDescent="0.3">
      <c r="P382" s="813"/>
    </row>
    <row r="383" spans="16:16" x14ac:dyDescent="0.3">
      <c r="P383" s="813"/>
    </row>
    <row r="384" spans="16:16" x14ac:dyDescent="0.3">
      <c r="P384" s="813"/>
    </row>
    <row r="385" spans="16:16" x14ac:dyDescent="0.3">
      <c r="P385" s="813"/>
    </row>
    <row r="386" spans="16:16" x14ac:dyDescent="0.3">
      <c r="P386" s="813"/>
    </row>
    <row r="387" spans="16:16" x14ac:dyDescent="0.3">
      <c r="P387" s="813"/>
    </row>
    <row r="388" spans="16:16" x14ac:dyDescent="0.3">
      <c r="P388" s="813"/>
    </row>
    <row r="389" spans="16:16" x14ac:dyDescent="0.3">
      <c r="P389" s="813"/>
    </row>
    <row r="390" spans="16:16" x14ac:dyDescent="0.3">
      <c r="P390" s="813"/>
    </row>
    <row r="391" spans="16:16" x14ac:dyDescent="0.3">
      <c r="P391" s="813"/>
    </row>
    <row r="392" spans="16:16" x14ac:dyDescent="0.3">
      <c r="P392" s="813"/>
    </row>
    <row r="393" spans="16:16" x14ac:dyDescent="0.3">
      <c r="P393" s="813"/>
    </row>
    <row r="394" spans="16:16" x14ac:dyDescent="0.3">
      <c r="P394" s="813"/>
    </row>
    <row r="395" spans="16:16" x14ac:dyDescent="0.3">
      <c r="P395" s="813"/>
    </row>
    <row r="396" spans="16:16" x14ac:dyDescent="0.3">
      <c r="P396" s="813"/>
    </row>
    <row r="397" spans="16:16" x14ac:dyDescent="0.3">
      <c r="P397" s="813"/>
    </row>
    <row r="398" spans="16:16" x14ac:dyDescent="0.3">
      <c r="P398" s="813"/>
    </row>
    <row r="399" spans="16:16" x14ac:dyDescent="0.3">
      <c r="P399" s="813"/>
    </row>
    <row r="400" spans="16:16" x14ac:dyDescent="0.3">
      <c r="P400" s="813"/>
    </row>
    <row r="401" spans="16:16" x14ac:dyDescent="0.3">
      <c r="P401" s="813"/>
    </row>
    <row r="402" spans="16:16" x14ac:dyDescent="0.3">
      <c r="P402" s="813"/>
    </row>
    <row r="403" spans="16:16" x14ac:dyDescent="0.3">
      <c r="P403" s="813"/>
    </row>
    <row r="404" spans="16:16" x14ac:dyDescent="0.3">
      <c r="P404" s="813"/>
    </row>
    <row r="405" spans="16:16" x14ac:dyDescent="0.3">
      <c r="P405" s="813"/>
    </row>
    <row r="406" spans="16:16" x14ac:dyDescent="0.3">
      <c r="P406" s="813"/>
    </row>
    <row r="407" spans="16:16" x14ac:dyDescent="0.3">
      <c r="P407" s="813"/>
    </row>
    <row r="408" spans="16:16" x14ac:dyDescent="0.3">
      <c r="P408" s="813"/>
    </row>
    <row r="409" spans="16:16" x14ac:dyDescent="0.3">
      <c r="P409" s="813"/>
    </row>
    <row r="410" spans="16:16" x14ac:dyDescent="0.3">
      <c r="P410" s="813"/>
    </row>
    <row r="411" spans="16:16" x14ac:dyDescent="0.3">
      <c r="P411" s="813"/>
    </row>
    <row r="412" spans="16:16" x14ac:dyDescent="0.3">
      <c r="P412" s="813"/>
    </row>
    <row r="413" spans="16:16" x14ac:dyDescent="0.3">
      <c r="P413" s="813"/>
    </row>
    <row r="414" spans="16:16" x14ac:dyDescent="0.3">
      <c r="P414" s="813"/>
    </row>
    <row r="415" spans="16:16" x14ac:dyDescent="0.3">
      <c r="P415" s="813"/>
    </row>
    <row r="416" spans="16:16" x14ac:dyDescent="0.3">
      <c r="P416" s="813"/>
    </row>
    <row r="417" spans="16:16" x14ac:dyDescent="0.3">
      <c r="P417" s="813"/>
    </row>
    <row r="418" spans="16:16" x14ac:dyDescent="0.3">
      <c r="P418" s="813"/>
    </row>
    <row r="419" spans="16:16" x14ac:dyDescent="0.3">
      <c r="P419" s="813"/>
    </row>
    <row r="420" spans="16:16" x14ac:dyDescent="0.3">
      <c r="P420" s="813"/>
    </row>
    <row r="421" spans="16:16" x14ac:dyDescent="0.3">
      <c r="P421" s="813"/>
    </row>
    <row r="422" spans="16:16" x14ac:dyDescent="0.3">
      <c r="P422" s="813"/>
    </row>
    <row r="423" spans="16:16" x14ac:dyDescent="0.3">
      <c r="P423" s="813"/>
    </row>
    <row r="424" spans="16:16" x14ac:dyDescent="0.3">
      <c r="P424" s="813"/>
    </row>
    <row r="425" spans="16:16" x14ac:dyDescent="0.3">
      <c r="P425" s="813"/>
    </row>
    <row r="426" spans="16:16" x14ac:dyDescent="0.3">
      <c r="P426" s="813"/>
    </row>
    <row r="427" spans="16:16" x14ac:dyDescent="0.3">
      <c r="P427" s="813"/>
    </row>
    <row r="428" spans="16:16" x14ac:dyDescent="0.3">
      <c r="P428" s="813"/>
    </row>
    <row r="429" spans="16:16" x14ac:dyDescent="0.3">
      <c r="P429" s="813"/>
    </row>
    <row r="430" spans="16:16" x14ac:dyDescent="0.3">
      <c r="P430" s="813"/>
    </row>
    <row r="431" spans="16:16" x14ac:dyDescent="0.3">
      <c r="P431" s="813"/>
    </row>
    <row r="432" spans="16:16" x14ac:dyDescent="0.3">
      <c r="P432" s="813"/>
    </row>
    <row r="433" spans="16:16" x14ac:dyDescent="0.3">
      <c r="P433" s="813"/>
    </row>
    <row r="434" spans="16:16" x14ac:dyDescent="0.3">
      <c r="P434" s="813"/>
    </row>
    <row r="435" spans="16:16" x14ac:dyDescent="0.3">
      <c r="P435" s="813"/>
    </row>
    <row r="436" spans="16:16" x14ac:dyDescent="0.3">
      <c r="P436" s="813"/>
    </row>
    <row r="437" spans="16:16" x14ac:dyDescent="0.3">
      <c r="P437" s="813"/>
    </row>
    <row r="438" spans="16:16" x14ac:dyDescent="0.3">
      <c r="P438" s="813"/>
    </row>
    <row r="439" spans="16:16" x14ac:dyDescent="0.3">
      <c r="P439" s="813"/>
    </row>
    <row r="440" spans="16:16" x14ac:dyDescent="0.3">
      <c r="P440" s="813"/>
    </row>
    <row r="441" spans="16:16" x14ac:dyDescent="0.3">
      <c r="P441" s="813"/>
    </row>
    <row r="442" spans="16:16" x14ac:dyDescent="0.3">
      <c r="P442" s="813"/>
    </row>
    <row r="443" spans="16:16" x14ac:dyDescent="0.3">
      <c r="P443" s="813"/>
    </row>
    <row r="444" spans="16:16" x14ac:dyDescent="0.3">
      <c r="P444" s="813"/>
    </row>
    <row r="445" spans="16:16" x14ac:dyDescent="0.3">
      <c r="P445" s="813"/>
    </row>
    <row r="446" spans="16:16" x14ac:dyDescent="0.3">
      <c r="P446" s="813"/>
    </row>
    <row r="447" spans="16:16" x14ac:dyDescent="0.3">
      <c r="P447" s="813"/>
    </row>
    <row r="448" spans="16:16" x14ac:dyDescent="0.3">
      <c r="P448" s="813"/>
    </row>
    <row r="449" spans="16:16" x14ac:dyDescent="0.3">
      <c r="P449" s="813"/>
    </row>
    <row r="450" spans="16:16" x14ac:dyDescent="0.3">
      <c r="P450" s="813"/>
    </row>
    <row r="451" spans="16:16" x14ac:dyDescent="0.3">
      <c r="P451" s="813"/>
    </row>
    <row r="452" spans="16:16" x14ac:dyDescent="0.3">
      <c r="P452" s="813"/>
    </row>
    <row r="453" spans="16:16" x14ac:dyDescent="0.3">
      <c r="P453" s="813"/>
    </row>
    <row r="454" spans="16:16" x14ac:dyDescent="0.3">
      <c r="P454" s="813"/>
    </row>
    <row r="455" spans="16:16" x14ac:dyDescent="0.3">
      <c r="P455" s="813"/>
    </row>
    <row r="456" spans="16:16" x14ac:dyDescent="0.3">
      <c r="P456" s="813"/>
    </row>
    <row r="457" spans="16:16" x14ac:dyDescent="0.3">
      <c r="P457" s="813"/>
    </row>
    <row r="458" spans="16:16" x14ac:dyDescent="0.3">
      <c r="P458" s="813"/>
    </row>
    <row r="459" spans="16:16" x14ac:dyDescent="0.3">
      <c r="P459" s="813"/>
    </row>
    <row r="460" spans="16:16" x14ac:dyDescent="0.3">
      <c r="P460" s="813"/>
    </row>
    <row r="461" spans="16:16" x14ac:dyDescent="0.3">
      <c r="P461" s="813"/>
    </row>
    <row r="462" spans="16:16" x14ac:dyDescent="0.3">
      <c r="P462" s="813"/>
    </row>
    <row r="463" spans="16:16" x14ac:dyDescent="0.3">
      <c r="P463" s="813"/>
    </row>
    <row r="464" spans="16:16" x14ac:dyDescent="0.3">
      <c r="P464" s="813"/>
    </row>
    <row r="465" spans="16:16" x14ac:dyDescent="0.3">
      <c r="P465" s="813"/>
    </row>
    <row r="466" spans="16:16" x14ac:dyDescent="0.3">
      <c r="P466" s="813"/>
    </row>
    <row r="467" spans="16:16" x14ac:dyDescent="0.3">
      <c r="P467" s="813"/>
    </row>
    <row r="468" spans="16:16" x14ac:dyDescent="0.3">
      <c r="P468" s="813"/>
    </row>
    <row r="469" spans="16:16" x14ac:dyDescent="0.3">
      <c r="P469" s="813"/>
    </row>
    <row r="470" spans="16:16" x14ac:dyDescent="0.3">
      <c r="P470" s="813"/>
    </row>
    <row r="471" spans="16:16" x14ac:dyDescent="0.3">
      <c r="P471" s="813"/>
    </row>
    <row r="472" spans="16:16" x14ac:dyDescent="0.3">
      <c r="P472" s="813"/>
    </row>
    <row r="473" spans="16:16" x14ac:dyDescent="0.3">
      <c r="P473" s="813"/>
    </row>
    <row r="474" spans="16:16" x14ac:dyDescent="0.3">
      <c r="P474" s="813"/>
    </row>
    <row r="475" spans="16:16" x14ac:dyDescent="0.3">
      <c r="P475" s="813"/>
    </row>
    <row r="476" spans="16:16" x14ac:dyDescent="0.3">
      <c r="P476" s="813"/>
    </row>
    <row r="477" spans="16:16" x14ac:dyDescent="0.3">
      <c r="P477" s="813"/>
    </row>
    <row r="478" spans="16:16" x14ac:dyDescent="0.3">
      <c r="P478" s="813"/>
    </row>
    <row r="479" spans="16:16" x14ac:dyDescent="0.3">
      <c r="P479" s="813"/>
    </row>
    <row r="480" spans="16:16" x14ac:dyDescent="0.3">
      <c r="P480" s="813"/>
    </row>
    <row r="481" spans="16:16" x14ac:dyDescent="0.3">
      <c r="P481" s="813"/>
    </row>
    <row r="482" spans="16:16" x14ac:dyDescent="0.3">
      <c r="P482" s="813"/>
    </row>
    <row r="483" spans="16:16" x14ac:dyDescent="0.3">
      <c r="P483" s="813"/>
    </row>
    <row r="484" spans="16:16" x14ac:dyDescent="0.3">
      <c r="P484" s="813"/>
    </row>
    <row r="485" spans="16:16" x14ac:dyDescent="0.3">
      <c r="P485" s="813"/>
    </row>
    <row r="486" spans="16:16" x14ac:dyDescent="0.3">
      <c r="P486" s="813"/>
    </row>
    <row r="487" spans="16:16" x14ac:dyDescent="0.3">
      <c r="P487" s="813"/>
    </row>
    <row r="488" spans="16:16" x14ac:dyDescent="0.3">
      <c r="P488" s="813"/>
    </row>
    <row r="489" spans="16:16" x14ac:dyDescent="0.3">
      <c r="P489" s="813"/>
    </row>
    <row r="490" spans="16:16" x14ac:dyDescent="0.3">
      <c r="P490" s="813"/>
    </row>
    <row r="491" spans="16:16" x14ac:dyDescent="0.3">
      <c r="P491" s="813"/>
    </row>
    <row r="492" spans="16:16" x14ac:dyDescent="0.3">
      <c r="P492" s="813"/>
    </row>
    <row r="493" spans="16:16" x14ac:dyDescent="0.3">
      <c r="P493" s="813"/>
    </row>
    <row r="494" spans="16:16" x14ac:dyDescent="0.3">
      <c r="P494" s="813"/>
    </row>
    <row r="495" spans="16:16" x14ac:dyDescent="0.3">
      <c r="P495" s="813"/>
    </row>
    <row r="496" spans="16:16" x14ac:dyDescent="0.3">
      <c r="P496" s="813"/>
    </row>
    <row r="497" spans="16:16" x14ac:dyDescent="0.3">
      <c r="P497" s="813"/>
    </row>
    <row r="498" spans="16:16" x14ac:dyDescent="0.3">
      <c r="P498" s="813"/>
    </row>
    <row r="499" spans="16:16" x14ac:dyDescent="0.3">
      <c r="P499" s="813"/>
    </row>
    <row r="500" spans="16:16" x14ac:dyDescent="0.3">
      <c r="P500" s="813"/>
    </row>
    <row r="501" spans="16:16" x14ac:dyDescent="0.3">
      <c r="P501" s="813"/>
    </row>
    <row r="502" spans="16:16" x14ac:dyDescent="0.3">
      <c r="P502" s="813"/>
    </row>
    <row r="503" spans="16:16" x14ac:dyDescent="0.3">
      <c r="P503" s="813"/>
    </row>
    <row r="504" spans="16:16" x14ac:dyDescent="0.3">
      <c r="P504" s="813"/>
    </row>
    <row r="505" spans="16:16" x14ac:dyDescent="0.3">
      <c r="P505" s="813"/>
    </row>
    <row r="506" spans="16:16" x14ac:dyDescent="0.3">
      <c r="P506" s="813"/>
    </row>
    <row r="507" spans="16:16" x14ac:dyDescent="0.3">
      <c r="P507" s="813"/>
    </row>
    <row r="508" spans="16:16" x14ac:dyDescent="0.3">
      <c r="P508" s="813"/>
    </row>
    <row r="509" spans="16:16" x14ac:dyDescent="0.3">
      <c r="P509" s="813"/>
    </row>
    <row r="510" spans="16:16" x14ac:dyDescent="0.3">
      <c r="P510" s="813"/>
    </row>
    <row r="511" spans="16:16" x14ac:dyDescent="0.3">
      <c r="P511" s="813"/>
    </row>
    <row r="512" spans="16:16" x14ac:dyDescent="0.3">
      <c r="P512" s="813"/>
    </row>
    <row r="513" spans="16:16" x14ac:dyDescent="0.3">
      <c r="P513" s="813"/>
    </row>
    <row r="514" spans="16:16" x14ac:dyDescent="0.3">
      <c r="P514" s="813"/>
    </row>
    <row r="515" spans="16:16" x14ac:dyDescent="0.3">
      <c r="P515" s="813"/>
    </row>
    <row r="516" spans="16:16" x14ac:dyDescent="0.3">
      <c r="P516" s="813"/>
    </row>
    <row r="517" spans="16:16" x14ac:dyDescent="0.3">
      <c r="P517" s="813"/>
    </row>
    <row r="518" spans="16:16" x14ac:dyDescent="0.3">
      <c r="P518" s="813"/>
    </row>
    <row r="519" spans="16:16" x14ac:dyDescent="0.3">
      <c r="P519" s="813"/>
    </row>
    <row r="520" spans="16:16" x14ac:dyDescent="0.3">
      <c r="P520" s="813"/>
    </row>
    <row r="521" spans="16:16" x14ac:dyDescent="0.3">
      <c r="P521" s="813"/>
    </row>
    <row r="522" spans="16:16" x14ac:dyDescent="0.3">
      <c r="P522" s="813"/>
    </row>
    <row r="523" spans="16:16" x14ac:dyDescent="0.3">
      <c r="P523" s="813"/>
    </row>
    <row r="524" spans="16:16" x14ac:dyDescent="0.3">
      <c r="P524" s="813"/>
    </row>
    <row r="525" spans="16:16" x14ac:dyDescent="0.3">
      <c r="P525" s="813"/>
    </row>
    <row r="526" spans="16:16" x14ac:dyDescent="0.3">
      <c r="P526" s="813"/>
    </row>
    <row r="527" spans="16:16" x14ac:dyDescent="0.3">
      <c r="P527" s="813"/>
    </row>
    <row r="528" spans="16:16" x14ac:dyDescent="0.3">
      <c r="P528" s="813"/>
    </row>
    <row r="529" spans="16:16" x14ac:dyDescent="0.3">
      <c r="P529" s="813"/>
    </row>
    <row r="530" spans="16:16" x14ac:dyDescent="0.3">
      <c r="P530" s="813"/>
    </row>
    <row r="531" spans="16:16" x14ac:dyDescent="0.3">
      <c r="P531" s="813"/>
    </row>
    <row r="532" spans="16:16" x14ac:dyDescent="0.3">
      <c r="P532" s="813"/>
    </row>
    <row r="533" spans="16:16" x14ac:dyDescent="0.3">
      <c r="P533" s="813"/>
    </row>
    <row r="534" spans="16:16" x14ac:dyDescent="0.3">
      <c r="P534" s="813"/>
    </row>
    <row r="535" spans="16:16" x14ac:dyDescent="0.3">
      <c r="P535" s="813"/>
    </row>
    <row r="536" spans="16:16" x14ac:dyDescent="0.3">
      <c r="P536" s="813"/>
    </row>
    <row r="537" spans="16:16" x14ac:dyDescent="0.3">
      <c r="P537" s="813"/>
    </row>
    <row r="538" spans="16:16" x14ac:dyDescent="0.3">
      <c r="P538" s="813"/>
    </row>
    <row r="539" spans="16:16" x14ac:dyDescent="0.3">
      <c r="P539" s="813"/>
    </row>
    <row r="540" spans="16:16" x14ac:dyDescent="0.3">
      <c r="P540" s="813"/>
    </row>
    <row r="541" spans="16:16" x14ac:dyDescent="0.3">
      <c r="P541" s="813"/>
    </row>
    <row r="542" spans="16:16" x14ac:dyDescent="0.3">
      <c r="P542" s="813"/>
    </row>
    <row r="543" spans="16:16" x14ac:dyDescent="0.3">
      <c r="P543" s="813"/>
    </row>
    <row r="544" spans="16:16" x14ac:dyDescent="0.3">
      <c r="P544" s="813"/>
    </row>
    <row r="545" spans="16:16" x14ac:dyDescent="0.3">
      <c r="P545" s="813"/>
    </row>
    <row r="546" spans="16:16" x14ac:dyDescent="0.3">
      <c r="P546" s="813"/>
    </row>
    <row r="547" spans="16:16" x14ac:dyDescent="0.3">
      <c r="P547" s="813"/>
    </row>
    <row r="548" spans="16:16" x14ac:dyDescent="0.3">
      <c r="P548" s="813"/>
    </row>
    <row r="549" spans="16:16" x14ac:dyDescent="0.3">
      <c r="P549" s="813"/>
    </row>
    <row r="550" spans="16:16" x14ac:dyDescent="0.3">
      <c r="P550" s="813"/>
    </row>
    <row r="551" spans="16:16" x14ac:dyDescent="0.3">
      <c r="P551" s="813"/>
    </row>
    <row r="552" spans="16:16" x14ac:dyDescent="0.3">
      <c r="P552" s="813"/>
    </row>
    <row r="553" spans="16:16" x14ac:dyDescent="0.3">
      <c r="P553" s="813"/>
    </row>
    <row r="554" spans="16:16" x14ac:dyDescent="0.3">
      <c r="P554" s="813"/>
    </row>
    <row r="555" spans="16:16" x14ac:dyDescent="0.3">
      <c r="P555" s="813"/>
    </row>
    <row r="556" spans="16:16" x14ac:dyDescent="0.3">
      <c r="P556" s="813"/>
    </row>
    <row r="557" spans="16:16" x14ac:dyDescent="0.3">
      <c r="P557" s="813"/>
    </row>
    <row r="558" spans="16:16" x14ac:dyDescent="0.3">
      <c r="P558" s="813"/>
    </row>
    <row r="559" spans="16:16" x14ac:dyDescent="0.3">
      <c r="P559" s="813"/>
    </row>
    <row r="560" spans="16:16" x14ac:dyDescent="0.3">
      <c r="P560" s="813"/>
    </row>
    <row r="561" spans="16:16" x14ac:dyDescent="0.3">
      <c r="P561" s="813"/>
    </row>
    <row r="562" spans="16:16" x14ac:dyDescent="0.3">
      <c r="P562" s="813"/>
    </row>
    <row r="563" spans="16:16" x14ac:dyDescent="0.3">
      <c r="P563" s="813"/>
    </row>
    <row r="564" spans="16:16" x14ac:dyDescent="0.3">
      <c r="P564" s="813"/>
    </row>
    <row r="565" spans="16:16" x14ac:dyDescent="0.3">
      <c r="P565" s="813"/>
    </row>
    <row r="566" spans="16:16" x14ac:dyDescent="0.3">
      <c r="P566" s="813"/>
    </row>
    <row r="567" spans="16:16" x14ac:dyDescent="0.3">
      <c r="P567" s="813"/>
    </row>
    <row r="568" spans="16:16" x14ac:dyDescent="0.3">
      <c r="P568" s="813"/>
    </row>
    <row r="569" spans="16:16" x14ac:dyDescent="0.3">
      <c r="P569" s="813"/>
    </row>
    <row r="570" spans="16:16" x14ac:dyDescent="0.3">
      <c r="P570" s="813"/>
    </row>
    <row r="571" spans="16:16" x14ac:dyDescent="0.3">
      <c r="P571" s="813"/>
    </row>
    <row r="572" spans="16:16" x14ac:dyDescent="0.3">
      <c r="P572" s="813"/>
    </row>
    <row r="573" spans="16:16" x14ac:dyDescent="0.3">
      <c r="P573" s="813"/>
    </row>
    <row r="574" spans="16:16" x14ac:dyDescent="0.3">
      <c r="P574" s="813"/>
    </row>
    <row r="575" spans="16:16" x14ac:dyDescent="0.3">
      <c r="P575" s="813"/>
    </row>
    <row r="576" spans="16:16" x14ac:dyDescent="0.3">
      <c r="P576" s="813"/>
    </row>
    <row r="577" spans="16:16" x14ac:dyDescent="0.3">
      <c r="P577" s="813"/>
    </row>
    <row r="578" spans="16:16" x14ac:dyDescent="0.3">
      <c r="P578" s="813"/>
    </row>
    <row r="579" spans="16:16" x14ac:dyDescent="0.3">
      <c r="P579" s="813"/>
    </row>
    <row r="580" spans="16:16" x14ac:dyDescent="0.3">
      <c r="P580" s="813"/>
    </row>
    <row r="581" spans="16:16" x14ac:dyDescent="0.3">
      <c r="P581" s="813"/>
    </row>
    <row r="582" spans="16:16" x14ac:dyDescent="0.3">
      <c r="P582" s="813"/>
    </row>
    <row r="583" spans="16:16" x14ac:dyDescent="0.3">
      <c r="P583" s="813"/>
    </row>
    <row r="584" spans="16:16" x14ac:dyDescent="0.3">
      <c r="P584" s="813"/>
    </row>
    <row r="585" spans="16:16" x14ac:dyDescent="0.3">
      <c r="P585" s="813"/>
    </row>
    <row r="586" spans="16:16" x14ac:dyDescent="0.3">
      <c r="P586" s="813"/>
    </row>
    <row r="587" spans="16:16" x14ac:dyDescent="0.3">
      <c r="P587" s="813"/>
    </row>
    <row r="588" spans="16:16" x14ac:dyDescent="0.3">
      <c r="P588" s="813"/>
    </row>
    <row r="589" spans="16:16" x14ac:dyDescent="0.3">
      <c r="P589" s="813"/>
    </row>
    <row r="590" spans="16:16" x14ac:dyDescent="0.3">
      <c r="P590" s="813"/>
    </row>
    <row r="591" spans="16:16" x14ac:dyDescent="0.3">
      <c r="P591" s="813"/>
    </row>
    <row r="592" spans="16:16" x14ac:dyDescent="0.3">
      <c r="P592" s="813"/>
    </row>
    <row r="593" spans="16:16" x14ac:dyDescent="0.3">
      <c r="P593" s="813"/>
    </row>
    <row r="594" spans="16:16" x14ac:dyDescent="0.3">
      <c r="P594" s="813"/>
    </row>
    <row r="595" spans="16:16" x14ac:dyDescent="0.3">
      <c r="P595" s="813"/>
    </row>
    <row r="596" spans="16:16" x14ac:dyDescent="0.3">
      <c r="P596" s="813"/>
    </row>
    <row r="597" spans="16:16" x14ac:dyDescent="0.3">
      <c r="P597" s="813"/>
    </row>
    <row r="598" spans="16:16" x14ac:dyDescent="0.3">
      <c r="P598" s="813"/>
    </row>
    <row r="599" spans="16:16" x14ac:dyDescent="0.3">
      <c r="P599" s="813"/>
    </row>
    <row r="600" spans="16:16" x14ac:dyDescent="0.3">
      <c r="P600" s="813"/>
    </row>
    <row r="601" spans="16:16" x14ac:dyDescent="0.3">
      <c r="P601" s="813"/>
    </row>
    <row r="602" spans="16:16" x14ac:dyDescent="0.3">
      <c r="P602" s="813"/>
    </row>
    <row r="603" spans="16:16" x14ac:dyDescent="0.3">
      <c r="P603" s="813"/>
    </row>
    <row r="604" spans="16:16" x14ac:dyDescent="0.3">
      <c r="P604" s="813"/>
    </row>
    <row r="605" spans="16:16" x14ac:dyDescent="0.3">
      <c r="P605" s="813"/>
    </row>
    <row r="606" spans="16:16" x14ac:dyDescent="0.3">
      <c r="P606" s="813"/>
    </row>
    <row r="607" spans="16:16" x14ac:dyDescent="0.3">
      <c r="P607" s="813"/>
    </row>
    <row r="608" spans="16:16" x14ac:dyDescent="0.3">
      <c r="P608" s="813"/>
    </row>
    <row r="609" spans="16:16" x14ac:dyDescent="0.3">
      <c r="P609" s="813"/>
    </row>
    <row r="610" spans="16:16" x14ac:dyDescent="0.3">
      <c r="P610" s="813"/>
    </row>
  </sheetData>
  <sheetProtection sheet="1" selectLockedCells="1"/>
  <mergeCells count="10">
    <mergeCell ref="D99:D100"/>
    <mergeCell ref="L99:L100"/>
    <mergeCell ref="Q99:Q100"/>
    <mergeCell ref="E8:I8"/>
    <mergeCell ref="D70:D71"/>
    <mergeCell ref="L70:L71"/>
    <mergeCell ref="Q70:Q71"/>
    <mergeCell ref="D85:D86"/>
    <mergeCell ref="L85:L86"/>
    <mergeCell ref="Q85:Q86"/>
  </mergeCells>
  <phoneticPr fontId="2" type="noConversion"/>
  <conditionalFormatting sqref="D9:I54 E100:I100 D56:I56 D58:I69 L9:L19 D101:I105 D72:I99">
    <cfRule type="expression" dxfId="123" priority="30">
      <formula>COUNT($L9)=1</formula>
    </cfRule>
  </conditionalFormatting>
  <conditionalFormatting sqref="E9:E54 E56 E58:E69 E72:E100">
    <cfRule type="expression" dxfId="122" priority="16">
      <formula>COUNT($L9)=1</formula>
    </cfRule>
  </conditionalFormatting>
  <conditionalFormatting sqref="D56:K56 D9:K41 D43:K54 D58:K69 D106:K110 D103:K104 D72:K100">
    <cfRule type="expression" dxfId="121" priority="32">
      <formula>COUNT($K9)=1</formula>
    </cfRule>
  </conditionalFormatting>
  <conditionalFormatting sqref="D9:L19 D43:K54 D56:K56 D58:K69 D87:K98 D103:K104 D72:K84 D20:K41">
    <cfRule type="expression" dxfId="120" priority="28">
      <formula>COUNT($K9:$L9)=2</formula>
    </cfRule>
  </conditionalFormatting>
  <conditionalFormatting sqref="D85:K86">
    <cfRule type="expression" dxfId="119" priority="27">
      <formula>COUNT($K$85:$L$86)=3</formula>
    </cfRule>
  </conditionalFormatting>
  <conditionalFormatting sqref="D99:K100">
    <cfRule type="expression" dxfId="118" priority="26">
      <formula>COUNT($K$99:$L$100)=3</formula>
    </cfRule>
  </conditionalFormatting>
  <conditionalFormatting sqref="D42:K42">
    <cfRule type="expression" dxfId="117" priority="25">
      <formula>COUNT($L42)=1</formula>
    </cfRule>
  </conditionalFormatting>
  <conditionalFormatting sqref="E55">
    <cfRule type="expression" dxfId="116" priority="17">
      <formula>COUNT($L55)=1</formula>
    </cfRule>
  </conditionalFormatting>
  <conditionalFormatting sqref="D55:K55">
    <cfRule type="expression" dxfId="115" priority="24">
      <formula>COUNT($L55)=1</formula>
    </cfRule>
  </conditionalFormatting>
  <conditionalFormatting sqref="E57">
    <cfRule type="expression" dxfId="114" priority="18">
      <formula>COUNT($L57)=1</formula>
    </cfRule>
  </conditionalFormatting>
  <conditionalFormatting sqref="D57:K57">
    <cfRule type="expression" dxfId="113" priority="23">
      <formula>COUNT($L57)=1</formula>
    </cfRule>
  </conditionalFormatting>
  <conditionalFormatting sqref="E101:E105">
    <cfRule type="expression" dxfId="112" priority="15">
      <formula>COUNT($L101)=1</formula>
    </cfRule>
  </conditionalFormatting>
  <conditionalFormatting sqref="D101:K102 D105:K105">
    <cfRule type="expression" dxfId="111" priority="22">
      <formula>COUNT($L101)=1</formula>
    </cfRule>
  </conditionalFormatting>
  <conditionalFormatting sqref="D106:L110">
    <cfRule type="expression" dxfId="110" priority="21">
      <formula>COUNT($K106)=1</formula>
    </cfRule>
  </conditionalFormatting>
  <conditionalFormatting sqref="D114:L114">
    <cfRule type="expression" dxfId="109" priority="20">
      <formula>COUNT($K114)=1</formula>
    </cfRule>
  </conditionalFormatting>
  <conditionalFormatting sqref="E4">
    <cfRule type="dataBar" priority="13">
      <dataBar>
        <cfvo type="num" val="0"/>
        <cfvo type="num" val="1"/>
        <color rgb="FF99CCFF"/>
      </dataBar>
      <extLst>
        <ext xmlns:x14="http://schemas.microsoft.com/office/spreadsheetml/2009/9/main" uri="{B025F937-C7B1-47D3-B67F-A62EFF666E3E}">
          <x14:id>{ADD4F461-4A54-4311-A34A-93C068CD5CDA}</x14:id>
        </ext>
      </extLst>
    </cfRule>
  </conditionalFormatting>
  <conditionalFormatting sqref="E6">
    <cfRule type="dataBar" priority="12">
      <dataBar>
        <cfvo type="num" val="0"/>
        <cfvo type="num" val="1"/>
        <color rgb="FF66FF99"/>
      </dataBar>
      <extLst>
        <ext xmlns:x14="http://schemas.microsoft.com/office/spreadsheetml/2009/9/main" uri="{B025F937-C7B1-47D3-B67F-A62EFF666E3E}">
          <x14:id>{D9546881-BBAC-4A8E-8850-299B2B5BCA8F}</x14:id>
        </ext>
      </extLst>
    </cfRule>
  </conditionalFormatting>
  <conditionalFormatting sqref="E4 E6">
    <cfRule type="cellIs" dxfId="108" priority="11" operator="greaterThan">
      <formula>0.47</formula>
    </cfRule>
  </conditionalFormatting>
  <conditionalFormatting sqref="E71:I71 D70:I70">
    <cfRule type="expression" dxfId="107" priority="29">
      <formula>COUNT($L70)=1</formula>
    </cfRule>
  </conditionalFormatting>
  <conditionalFormatting sqref="E70:E71">
    <cfRule type="expression" dxfId="106" priority="14">
      <formula>COUNT($L70)=1</formula>
    </cfRule>
  </conditionalFormatting>
  <conditionalFormatting sqref="D70:K71">
    <cfRule type="expression" dxfId="105" priority="31">
      <formula>COUNT($K70)=1</formula>
    </cfRule>
  </conditionalFormatting>
  <conditionalFormatting sqref="D70:K71">
    <cfRule type="expression" dxfId="104" priority="19">
      <formula>COUNT($K$70:$L$71)=3</formula>
    </cfRule>
  </conditionalFormatting>
  <conditionalFormatting sqref="L20:L69 L103:L104 L72:L99">
    <cfRule type="expression" dxfId="103" priority="10">
      <formula>COUNT($L20)=1</formula>
    </cfRule>
  </conditionalFormatting>
  <conditionalFormatting sqref="L20:L41 L43:L54 L56 L58:L69 L87:L98 L103:L104 L72:L84">
    <cfRule type="expression" dxfId="102" priority="8">
      <formula>COUNT($K20:$L20)=2</formula>
    </cfRule>
  </conditionalFormatting>
  <conditionalFormatting sqref="L85:L86">
    <cfRule type="expression" dxfId="101" priority="7">
      <formula>COUNT($K$85:$L$86)=3</formula>
    </cfRule>
  </conditionalFormatting>
  <conditionalFormatting sqref="L99:L100">
    <cfRule type="expression" dxfId="100" priority="6">
      <formula>COUNT($K$99:$L$100)=3</formula>
    </cfRule>
  </conditionalFormatting>
  <conditionalFormatting sqref="L42">
    <cfRule type="expression" dxfId="99" priority="5">
      <formula>COUNT($L42)=1</formula>
    </cfRule>
  </conditionalFormatting>
  <conditionalFormatting sqref="L55">
    <cfRule type="expression" dxfId="98" priority="4">
      <formula>COUNT($L55)=1</formula>
    </cfRule>
  </conditionalFormatting>
  <conditionalFormatting sqref="L57">
    <cfRule type="expression" dxfId="97" priority="3">
      <formula>COUNT($L57)=1</formula>
    </cfRule>
  </conditionalFormatting>
  <conditionalFormatting sqref="L101:L102 L105">
    <cfRule type="expression" dxfId="96" priority="2">
      <formula>COUNT($L101)=1</formula>
    </cfRule>
  </conditionalFormatting>
  <conditionalFormatting sqref="L70">
    <cfRule type="expression" dxfId="95" priority="9">
      <formula>COUNT($L70)=1</formula>
    </cfRule>
  </conditionalFormatting>
  <conditionalFormatting sqref="L70:L71">
    <cfRule type="expression" dxfId="94" priority="1">
      <formula>COUNT($K$70:$L$71)=3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DD4F461-4A54-4311-A34A-93C068CD5CDA}">
            <x14:dataBar minLength="0" maxLength="100" gradient="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D9546881-BBAC-4A8E-8850-299B2B5BCA8F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BA556-37B8-481E-8B2F-67962A2F2438}">
  <sheetPr>
    <tabColor rgb="FF0070C0"/>
  </sheetPr>
  <dimension ref="A2:N38"/>
  <sheetViews>
    <sheetView showGridLines="0" showRowColHeaders="0" workbookViewId="0">
      <selection activeCell="K36" sqref="K36"/>
    </sheetView>
  </sheetViews>
  <sheetFormatPr defaultRowHeight="16.5" x14ac:dyDescent="0.3"/>
  <cols>
    <col min="1" max="1" width="2.625" style="761" customWidth="1"/>
    <col min="2" max="3" width="2.625" style="693" customWidth="1"/>
    <col min="4" max="4" width="39.5" style="693" customWidth="1"/>
    <col min="5" max="5" width="3.75" style="693" customWidth="1"/>
    <col min="6" max="6" width="51.25" style="693" customWidth="1"/>
    <col min="7" max="7" width="25.75" style="693" customWidth="1"/>
    <col min="8" max="8" width="6.75" style="693" customWidth="1"/>
    <col min="9" max="9" width="3.5" style="693" customWidth="1"/>
    <col min="10" max="10" width="6.75" style="693" customWidth="1"/>
    <col min="11" max="11" width="12.625" style="735" customWidth="1"/>
    <col min="12" max="12" width="2.625" style="693" customWidth="1"/>
    <col min="13" max="14" width="2.625" style="735" customWidth="1"/>
    <col min="15" max="16384" width="9" style="693"/>
  </cols>
  <sheetData>
    <row r="2" spans="1:13" x14ac:dyDescent="0.3">
      <c r="B2" s="762"/>
      <c r="C2" s="762"/>
      <c r="D2" s="762"/>
      <c r="E2" s="762"/>
      <c r="F2" s="762"/>
      <c r="G2" s="762"/>
      <c r="H2" s="762"/>
      <c r="I2" s="762"/>
      <c r="J2" s="762"/>
      <c r="K2" s="736"/>
      <c r="L2" s="762"/>
      <c r="M2" s="736"/>
    </row>
    <row r="3" spans="1:13" ht="17.25" thickBot="1" x14ac:dyDescent="0.35">
      <c r="B3" s="762"/>
      <c r="C3" s="763"/>
      <c r="D3" s="763"/>
      <c r="E3" s="763"/>
      <c r="F3" s="763"/>
      <c r="G3" s="763"/>
      <c r="H3" s="763"/>
      <c r="I3" s="763"/>
      <c r="J3" s="763"/>
      <c r="K3" s="737"/>
      <c r="L3" s="763"/>
      <c r="M3" s="736"/>
    </row>
    <row r="4" spans="1:13" ht="18" thickTop="1" thickBot="1" x14ac:dyDescent="0.35">
      <c r="B4" s="762"/>
      <c r="C4" s="763"/>
      <c r="D4" s="764" t="s">
        <v>1972</v>
      </c>
      <c r="E4" s="1720">
        <f>H4/J4</f>
        <v>0</v>
      </c>
      <c r="F4" s="1721"/>
      <c r="G4" s="765" t="s">
        <v>1973</v>
      </c>
      <c r="H4" s="765">
        <f>COUNT(K8:K22)</f>
        <v>0</v>
      </c>
      <c r="I4" s="766" t="s">
        <v>1464</v>
      </c>
      <c r="J4" s="767">
        <f>SUM(A8:A22)</f>
        <v>15</v>
      </c>
      <c r="K4" s="737"/>
      <c r="L4" s="763"/>
      <c r="M4" s="736"/>
    </row>
    <row r="5" spans="1:13" ht="18" thickTop="1" thickBot="1" x14ac:dyDescent="0.35">
      <c r="B5" s="762"/>
      <c r="C5" s="763"/>
      <c r="D5" s="763"/>
      <c r="E5" s="763"/>
      <c r="F5" s="763"/>
      <c r="G5" s="763"/>
      <c r="H5" s="763"/>
      <c r="I5" s="763"/>
      <c r="J5" s="763"/>
      <c r="K5" s="737"/>
      <c r="L5" s="763"/>
      <c r="M5" s="736"/>
    </row>
    <row r="6" spans="1:13" s="768" customFormat="1" ht="18" thickTop="1" x14ac:dyDescent="0.3">
      <c r="B6" s="769"/>
      <c r="C6" s="770"/>
      <c r="D6" s="1722" t="s">
        <v>1974</v>
      </c>
      <c r="E6" s="1724" t="s">
        <v>1975</v>
      </c>
      <c r="F6" s="1725"/>
      <c r="G6" s="1725"/>
      <c r="H6" s="1725"/>
      <c r="I6" s="1725"/>
      <c r="J6" s="1726"/>
      <c r="K6" s="1730" t="s">
        <v>1661</v>
      </c>
      <c r="L6" s="770"/>
      <c r="M6" s="571"/>
    </row>
    <row r="7" spans="1:13" s="761" customFormat="1" ht="18" thickBot="1" x14ac:dyDescent="0.35">
      <c r="B7" s="771"/>
      <c r="C7" s="770"/>
      <c r="D7" s="1723"/>
      <c r="E7" s="1727"/>
      <c r="F7" s="1728"/>
      <c r="G7" s="1728"/>
      <c r="H7" s="1728"/>
      <c r="I7" s="1728"/>
      <c r="J7" s="1729"/>
      <c r="K7" s="1731"/>
      <c r="L7" s="770"/>
      <c r="M7" s="742"/>
    </row>
    <row r="8" spans="1:13" s="761" customFormat="1" ht="17.25" thickTop="1" x14ac:dyDescent="0.3">
      <c r="A8" s="761">
        <v>1</v>
      </c>
      <c r="B8" s="771"/>
      <c r="C8" s="772"/>
      <c r="D8" s="773" t="s">
        <v>1976</v>
      </c>
      <c r="E8" s="774" t="s">
        <v>1977</v>
      </c>
      <c r="F8" s="775"/>
      <c r="G8" s="776"/>
      <c r="H8" s="776"/>
      <c r="I8" s="776"/>
      <c r="J8" s="777"/>
      <c r="K8" s="660"/>
      <c r="L8" s="772"/>
      <c r="M8" s="742"/>
    </row>
    <row r="9" spans="1:13" s="761" customFormat="1" x14ac:dyDescent="0.3">
      <c r="A9" s="761">
        <v>1</v>
      </c>
      <c r="B9" s="771"/>
      <c r="C9" s="772"/>
      <c r="D9" s="778" t="s">
        <v>1978</v>
      </c>
      <c r="E9" s="779" t="s">
        <v>1979</v>
      </c>
      <c r="F9" s="780"/>
      <c r="G9" s="781"/>
      <c r="H9" s="781"/>
      <c r="I9" s="781"/>
      <c r="J9" s="782"/>
      <c r="K9" s="667"/>
      <c r="L9" s="772"/>
      <c r="M9" s="742"/>
    </row>
    <row r="10" spans="1:13" s="761" customFormat="1" x14ac:dyDescent="0.3">
      <c r="A10" s="761">
        <v>1</v>
      </c>
      <c r="B10" s="771"/>
      <c r="C10" s="772"/>
      <c r="D10" s="778" t="s">
        <v>1980</v>
      </c>
      <c r="E10" s="779" t="s">
        <v>1981</v>
      </c>
      <c r="F10" s="780"/>
      <c r="G10" s="781"/>
      <c r="H10" s="781"/>
      <c r="I10" s="781"/>
      <c r="J10" s="782"/>
      <c r="K10" s="667"/>
      <c r="L10" s="772"/>
      <c r="M10" s="742"/>
    </row>
    <row r="11" spans="1:13" s="761" customFormat="1" x14ac:dyDescent="0.3">
      <c r="A11" s="761">
        <v>1</v>
      </c>
      <c r="B11" s="771"/>
      <c r="C11" s="772"/>
      <c r="D11" s="778" t="s">
        <v>1982</v>
      </c>
      <c r="E11" s="779" t="s">
        <v>1983</v>
      </c>
      <c r="F11" s="780"/>
      <c r="G11" s="781"/>
      <c r="H11" s="781"/>
      <c r="I11" s="781"/>
      <c r="J11" s="782"/>
      <c r="K11" s="667"/>
      <c r="L11" s="772"/>
      <c r="M11" s="742"/>
    </row>
    <row r="12" spans="1:13" s="761" customFormat="1" x14ac:dyDescent="0.3">
      <c r="A12" s="761">
        <v>1</v>
      </c>
      <c r="B12" s="771"/>
      <c r="C12" s="772"/>
      <c r="D12" s="778" t="s">
        <v>1984</v>
      </c>
      <c r="E12" s="779" t="s">
        <v>1985</v>
      </c>
      <c r="F12" s="780"/>
      <c r="G12" s="781"/>
      <c r="H12" s="781"/>
      <c r="I12" s="781"/>
      <c r="J12" s="782"/>
      <c r="K12" s="667"/>
      <c r="L12" s="772"/>
      <c r="M12" s="668"/>
    </row>
    <row r="13" spans="1:13" s="761" customFormat="1" x14ac:dyDescent="0.3">
      <c r="A13" s="761">
        <v>1</v>
      </c>
      <c r="B13" s="771"/>
      <c r="C13" s="772"/>
      <c r="D13" s="778" t="s">
        <v>1986</v>
      </c>
      <c r="E13" s="779" t="s">
        <v>1987</v>
      </c>
      <c r="F13" s="780"/>
      <c r="G13" s="781"/>
      <c r="H13" s="781"/>
      <c r="I13" s="781"/>
      <c r="J13" s="782"/>
      <c r="K13" s="667"/>
      <c r="L13" s="772"/>
      <c r="M13" s="742"/>
    </row>
    <row r="14" spans="1:13" s="761" customFormat="1" x14ac:dyDescent="0.3">
      <c r="A14" s="761">
        <v>1</v>
      </c>
      <c r="B14" s="771"/>
      <c r="C14" s="772"/>
      <c r="D14" s="778" t="s">
        <v>1988</v>
      </c>
      <c r="E14" s="779" t="s">
        <v>1989</v>
      </c>
      <c r="F14" s="780"/>
      <c r="G14" s="781"/>
      <c r="H14" s="781"/>
      <c r="I14" s="781"/>
      <c r="J14" s="782"/>
      <c r="K14" s="667"/>
      <c r="L14" s="772"/>
      <c r="M14" s="742"/>
    </row>
    <row r="15" spans="1:13" s="761" customFormat="1" x14ac:dyDescent="0.3">
      <c r="A15" s="761">
        <v>1</v>
      </c>
      <c r="B15" s="771"/>
      <c r="C15" s="772"/>
      <c r="D15" s="778" t="s">
        <v>1990</v>
      </c>
      <c r="E15" s="779" t="s">
        <v>1991</v>
      </c>
      <c r="F15" s="780"/>
      <c r="G15" s="781"/>
      <c r="H15" s="781"/>
      <c r="I15" s="781"/>
      <c r="J15" s="782"/>
      <c r="K15" s="667"/>
      <c r="L15" s="772"/>
      <c r="M15" s="742"/>
    </row>
    <row r="16" spans="1:13" s="761" customFormat="1" x14ac:dyDescent="0.3">
      <c r="A16" s="761">
        <v>1</v>
      </c>
      <c r="B16" s="771"/>
      <c r="C16" s="772"/>
      <c r="D16" s="778" t="s">
        <v>1992</v>
      </c>
      <c r="E16" s="779" t="s">
        <v>1993</v>
      </c>
      <c r="F16" s="780"/>
      <c r="G16" s="781"/>
      <c r="H16" s="781"/>
      <c r="I16" s="781"/>
      <c r="J16" s="782"/>
      <c r="K16" s="667"/>
      <c r="L16" s="772"/>
      <c r="M16" s="742"/>
    </row>
    <row r="17" spans="1:13" s="761" customFormat="1" x14ac:dyDescent="0.3">
      <c r="A17" s="761">
        <v>1</v>
      </c>
      <c r="B17" s="771"/>
      <c r="C17" s="772"/>
      <c r="D17" s="778" t="s">
        <v>1994</v>
      </c>
      <c r="E17" s="779" t="s">
        <v>1995</v>
      </c>
      <c r="F17" s="780"/>
      <c r="G17" s="781"/>
      <c r="H17" s="781"/>
      <c r="I17" s="781"/>
      <c r="J17" s="782"/>
      <c r="K17" s="667"/>
      <c r="L17" s="772"/>
      <c r="M17" s="742"/>
    </row>
    <row r="18" spans="1:13" s="761" customFormat="1" x14ac:dyDescent="0.3">
      <c r="A18" s="761">
        <v>1</v>
      </c>
      <c r="B18" s="771"/>
      <c r="C18" s="772"/>
      <c r="D18" s="778" t="s">
        <v>1996</v>
      </c>
      <c r="E18" s="779" t="s">
        <v>1997</v>
      </c>
      <c r="F18" s="780"/>
      <c r="G18" s="781"/>
      <c r="H18" s="781"/>
      <c r="I18" s="781"/>
      <c r="J18" s="782"/>
      <c r="K18" s="667"/>
      <c r="L18" s="772"/>
      <c r="M18" s="668"/>
    </row>
    <row r="19" spans="1:13" s="761" customFormat="1" x14ac:dyDescent="0.3">
      <c r="A19" s="761">
        <v>1</v>
      </c>
      <c r="B19" s="771"/>
      <c r="C19" s="772"/>
      <c r="D19" s="778" t="s">
        <v>1998</v>
      </c>
      <c r="E19" s="779" t="s">
        <v>1999</v>
      </c>
      <c r="F19" s="780"/>
      <c r="G19" s="781"/>
      <c r="H19" s="781"/>
      <c r="I19" s="781"/>
      <c r="J19" s="782"/>
      <c r="K19" s="667"/>
      <c r="L19" s="772"/>
      <c r="M19" s="742"/>
    </row>
    <row r="20" spans="1:13" s="761" customFormat="1" x14ac:dyDescent="0.3">
      <c r="A20" s="761">
        <v>1</v>
      </c>
      <c r="B20" s="771"/>
      <c r="C20" s="772"/>
      <c r="D20" s="778" t="s">
        <v>2000</v>
      </c>
      <c r="E20" s="779" t="s">
        <v>2001</v>
      </c>
      <c r="F20" s="780"/>
      <c r="G20" s="781"/>
      <c r="H20" s="781"/>
      <c r="I20" s="781"/>
      <c r="J20" s="782"/>
      <c r="K20" s="667"/>
      <c r="L20" s="772"/>
      <c r="M20" s="736"/>
    </row>
    <row r="21" spans="1:13" s="761" customFormat="1" x14ac:dyDescent="0.3">
      <c r="A21" s="761">
        <v>1</v>
      </c>
      <c r="B21" s="771"/>
      <c r="C21" s="772"/>
      <c r="D21" s="778" t="s">
        <v>2002</v>
      </c>
      <c r="E21" s="779" t="s">
        <v>2003</v>
      </c>
      <c r="F21" s="780"/>
      <c r="G21" s="781"/>
      <c r="H21" s="781"/>
      <c r="I21" s="781"/>
      <c r="J21" s="782"/>
      <c r="K21" s="667"/>
      <c r="L21" s="772"/>
      <c r="M21" s="742"/>
    </row>
    <row r="22" spans="1:13" ht="17.25" thickBot="1" x14ac:dyDescent="0.35">
      <c r="A22" s="761">
        <v>1</v>
      </c>
      <c r="B22" s="762"/>
      <c r="C22" s="772"/>
      <c r="D22" s="783" t="s">
        <v>2004</v>
      </c>
      <c r="E22" s="784" t="s">
        <v>2005</v>
      </c>
      <c r="F22" s="785"/>
      <c r="G22" s="786"/>
      <c r="H22" s="786"/>
      <c r="I22" s="786"/>
      <c r="J22" s="787"/>
      <c r="K22" s="733"/>
      <c r="L22" s="772"/>
      <c r="M22" s="736"/>
    </row>
    <row r="23" spans="1:13" ht="17.25" thickTop="1" x14ac:dyDescent="0.3">
      <c r="B23" s="762"/>
      <c r="C23" s="763"/>
      <c r="D23" s="788"/>
      <c r="E23" s="788"/>
      <c r="F23" s="789"/>
      <c r="G23" s="789"/>
      <c r="H23" s="789"/>
      <c r="I23" s="789"/>
      <c r="J23" s="789"/>
      <c r="K23" s="788"/>
      <c r="L23" s="763"/>
      <c r="M23" s="736"/>
    </row>
    <row r="24" spans="1:13" x14ac:dyDescent="0.3">
      <c r="B24" s="762"/>
      <c r="C24" s="762"/>
      <c r="D24" s="790"/>
      <c r="E24" s="790"/>
      <c r="F24" s="790"/>
      <c r="G24" s="790"/>
      <c r="H24" s="790"/>
      <c r="I24" s="790"/>
      <c r="J24" s="790"/>
      <c r="K24" s="790"/>
      <c r="L24" s="762"/>
      <c r="M24" s="742"/>
    </row>
    <row r="25" spans="1:13" ht="17.25" thickBot="1" x14ac:dyDescent="0.35">
      <c r="B25" s="762"/>
      <c r="C25" s="763"/>
      <c r="D25" s="763"/>
      <c r="E25" s="763"/>
      <c r="F25" s="763"/>
      <c r="G25" s="763"/>
      <c r="H25" s="763"/>
      <c r="I25" s="763"/>
      <c r="J25" s="763"/>
      <c r="K25" s="737"/>
      <c r="L25" s="763"/>
      <c r="M25" s="736"/>
    </row>
    <row r="26" spans="1:13" ht="18" thickTop="1" thickBot="1" x14ac:dyDescent="0.35">
      <c r="B26" s="762"/>
      <c r="C26" s="763"/>
      <c r="D26" s="791" t="s">
        <v>2006</v>
      </c>
      <c r="E26" s="1720">
        <f>H26/J26</f>
        <v>0</v>
      </c>
      <c r="F26" s="1721"/>
      <c r="G26" s="792" t="s">
        <v>2007</v>
      </c>
      <c r="H26" s="792">
        <f>COUNT(K30:K36)</f>
        <v>0</v>
      </c>
      <c r="I26" s="793" t="s">
        <v>1464</v>
      </c>
      <c r="J26" s="794">
        <f>SUM(A30:A36)</f>
        <v>7</v>
      </c>
      <c r="K26" s="737"/>
      <c r="L26" s="763"/>
      <c r="M26" s="736"/>
    </row>
    <row r="27" spans="1:13" ht="18" thickTop="1" thickBot="1" x14ac:dyDescent="0.35">
      <c r="B27" s="762"/>
      <c r="C27" s="763"/>
      <c r="D27" s="763"/>
      <c r="E27" s="763"/>
      <c r="F27" s="763"/>
      <c r="G27" s="763"/>
      <c r="H27" s="763"/>
      <c r="I27" s="763"/>
      <c r="J27" s="763"/>
      <c r="K27" s="737"/>
      <c r="L27" s="763"/>
      <c r="M27" s="736"/>
    </row>
    <row r="28" spans="1:13" ht="18" thickTop="1" x14ac:dyDescent="0.3">
      <c r="B28" s="769"/>
      <c r="C28" s="770"/>
      <c r="D28" s="1710" t="s">
        <v>2008</v>
      </c>
      <c r="E28" s="1712" t="s">
        <v>1975</v>
      </c>
      <c r="F28" s="1713"/>
      <c r="G28" s="1713"/>
      <c r="H28" s="1713"/>
      <c r="I28" s="1713"/>
      <c r="J28" s="1714"/>
      <c r="K28" s="1718" t="s">
        <v>1661</v>
      </c>
      <c r="L28" s="770"/>
      <c r="M28" s="571"/>
    </row>
    <row r="29" spans="1:13" ht="17.25" thickBot="1" x14ac:dyDescent="0.35">
      <c r="B29" s="771"/>
      <c r="C29" s="772"/>
      <c r="D29" s="1711"/>
      <c r="E29" s="1715"/>
      <c r="F29" s="1716"/>
      <c r="G29" s="1716"/>
      <c r="H29" s="1716"/>
      <c r="I29" s="1716"/>
      <c r="J29" s="1717"/>
      <c r="K29" s="1719"/>
      <c r="L29" s="772"/>
      <c r="M29" s="742"/>
    </row>
    <row r="30" spans="1:13" ht="17.25" thickTop="1" x14ac:dyDescent="0.3">
      <c r="A30" s="761">
        <v>1</v>
      </c>
      <c r="B30" s="771"/>
      <c r="C30" s="772"/>
      <c r="D30" s="795" t="s">
        <v>2009</v>
      </c>
      <c r="E30" s="796" t="s">
        <v>2010</v>
      </c>
      <c r="F30" s="797"/>
      <c r="G30" s="797"/>
      <c r="H30" s="797"/>
      <c r="I30" s="797"/>
      <c r="J30" s="798"/>
      <c r="K30" s="660"/>
      <c r="L30" s="772"/>
      <c r="M30" s="742"/>
    </row>
    <row r="31" spans="1:13" x14ac:dyDescent="0.3">
      <c r="A31" s="761">
        <v>1</v>
      </c>
      <c r="B31" s="771"/>
      <c r="C31" s="772"/>
      <c r="D31" s="799" t="s">
        <v>2011</v>
      </c>
      <c r="E31" s="800" t="s">
        <v>2012</v>
      </c>
      <c r="F31" s="801"/>
      <c r="G31" s="801"/>
      <c r="H31" s="801"/>
      <c r="I31" s="801"/>
      <c r="J31" s="802"/>
      <c r="K31" s="667"/>
      <c r="L31" s="772"/>
      <c r="M31" s="742"/>
    </row>
    <row r="32" spans="1:13" x14ac:dyDescent="0.3">
      <c r="A32" s="761">
        <v>1</v>
      </c>
      <c r="B32" s="771"/>
      <c r="C32" s="772"/>
      <c r="D32" s="799" t="s">
        <v>2013</v>
      </c>
      <c r="E32" s="800" t="s">
        <v>2014</v>
      </c>
      <c r="F32" s="801"/>
      <c r="G32" s="801"/>
      <c r="H32" s="801"/>
      <c r="I32" s="801"/>
      <c r="J32" s="802"/>
      <c r="K32" s="667"/>
      <c r="L32" s="772"/>
      <c r="M32" s="742"/>
    </row>
    <row r="33" spans="1:13" x14ac:dyDescent="0.3">
      <c r="A33" s="761">
        <v>1</v>
      </c>
      <c r="B33" s="771"/>
      <c r="C33" s="772"/>
      <c r="D33" s="799" t="s">
        <v>2015</v>
      </c>
      <c r="E33" s="800" t="s">
        <v>2016</v>
      </c>
      <c r="F33" s="801"/>
      <c r="G33" s="801"/>
      <c r="H33" s="801"/>
      <c r="I33" s="801"/>
      <c r="J33" s="802"/>
      <c r="K33" s="667"/>
      <c r="L33" s="772"/>
      <c r="M33" s="742"/>
    </row>
    <row r="34" spans="1:13" x14ac:dyDescent="0.3">
      <c r="A34" s="761">
        <v>1</v>
      </c>
      <c r="B34" s="771"/>
      <c r="C34" s="772"/>
      <c r="D34" s="799" t="s">
        <v>2017</v>
      </c>
      <c r="E34" s="800" t="s">
        <v>2018</v>
      </c>
      <c r="F34" s="801"/>
      <c r="G34" s="801"/>
      <c r="H34" s="801"/>
      <c r="I34" s="801"/>
      <c r="J34" s="802"/>
      <c r="K34" s="667"/>
      <c r="L34" s="772"/>
      <c r="M34" s="668"/>
    </row>
    <row r="35" spans="1:13" x14ac:dyDescent="0.3">
      <c r="A35" s="761">
        <v>1</v>
      </c>
      <c r="B35" s="771"/>
      <c r="C35" s="772"/>
      <c r="D35" s="803" t="s">
        <v>2019</v>
      </c>
      <c r="E35" s="804" t="s">
        <v>2020</v>
      </c>
      <c r="F35" s="805"/>
      <c r="G35" s="805"/>
      <c r="H35" s="805"/>
      <c r="I35" s="805"/>
      <c r="J35" s="806"/>
      <c r="K35" s="671"/>
      <c r="L35" s="772"/>
      <c r="M35" s="742"/>
    </row>
    <row r="36" spans="1:13" ht="17.25" thickBot="1" x14ac:dyDescent="0.35">
      <c r="A36" s="761">
        <v>1</v>
      </c>
      <c r="B36" s="771"/>
      <c r="C36" s="772"/>
      <c r="D36" s="807" t="s">
        <v>2021</v>
      </c>
      <c r="E36" s="808" t="s">
        <v>2022</v>
      </c>
      <c r="F36" s="809"/>
      <c r="G36" s="810"/>
      <c r="H36" s="810"/>
      <c r="I36" s="810"/>
      <c r="J36" s="811"/>
      <c r="K36" s="733"/>
      <c r="L36" s="772"/>
      <c r="M36" s="742"/>
    </row>
    <row r="37" spans="1:13" ht="17.25" thickTop="1" x14ac:dyDescent="0.3">
      <c r="B37" s="762"/>
      <c r="C37" s="763"/>
      <c r="D37" s="788"/>
      <c r="E37" s="788"/>
      <c r="F37" s="789"/>
      <c r="G37" s="789"/>
      <c r="H37" s="789"/>
      <c r="I37" s="789"/>
      <c r="J37" s="789"/>
      <c r="K37" s="788"/>
      <c r="L37" s="763"/>
      <c r="M37" s="736"/>
    </row>
    <row r="38" spans="1:13" x14ac:dyDescent="0.3">
      <c r="B38" s="762"/>
      <c r="C38" s="762"/>
      <c r="D38" s="790"/>
      <c r="E38" s="790"/>
      <c r="F38" s="790"/>
      <c r="G38" s="790"/>
      <c r="H38" s="790"/>
      <c r="I38" s="790"/>
      <c r="J38" s="790"/>
      <c r="K38" s="790"/>
      <c r="L38" s="762"/>
      <c r="M38" s="742"/>
    </row>
  </sheetData>
  <sheetProtection sheet="1" objects="1" scenarios="1" selectLockedCells="1"/>
  <mergeCells count="8">
    <mergeCell ref="D28:D29"/>
    <mergeCell ref="E28:J29"/>
    <mergeCell ref="K28:K29"/>
    <mergeCell ref="E4:F4"/>
    <mergeCell ref="D6:D7"/>
    <mergeCell ref="E6:J7"/>
    <mergeCell ref="K6:K7"/>
    <mergeCell ref="E26:F26"/>
  </mergeCells>
  <phoneticPr fontId="2" type="noConversion"/>
  <conditionalFormatting sqref="E4">
    <cfRule type="dataBar" priority="7">
      <dataBar>
        <cfvo type="num" val="0"/>
        <cfvo type="num" val="1"/>
        <color theme="2"/>
      </dataBar>
      <extLst>
        <ext xmlns:x14="http://schemas.microsoft.com/office/spreadsheetml/2009/9/main" uri="{B025F937-C7B1-47D3-B67F-A62EFF666E3E}">
          <x14:id>{7DCE8AEE-33AF-4580-9528-EB6B3092AE41}</x14:id>
        </ext>
      </extLst>
    </cfRule>
  </conditionalFormatting>
  <conditionalFormatting sqref="D21:K22 D30:J36 D8:J20">
    <cfRule type="expression" dxfId="93" priority="6">
      <formula>COUNT($K8)=1</formula>
    </cfRule>
  </conditionalFormatting>
  <conditionalFormatting sqref="E8:E22 E30:E36">
    <cfRule type="expression" dxfId="92" priority="5">
      <formula>COUNT($K8)=1</formula>
    </cfRule>
  </conditionalFormatting>
  <conditionalFormatting sqref="E26:F26">
    <cfRule type="dataBar" priority="4">
      <dataBar>
        <cfvo type="num" val="0"/>
        <cfvo type="num" val="1"/>
        <color rgb="FFFFFFCC"/>
      </dataBar>
      <extLst>
        <ext xmlns:x14="http://schemas.microsoft.com/office/spreadsheetml/2009/9/main" uri="{B025F937-C7B1-47D3-B67F-A62EFF666E3E}">
          <x14:id>{C355FE44-6A36-4521-B3D5-459AC965D28D}</x14:id>
        </ext>
      </extLst>
    </cfRule>
  </conditionalFormatting>
  <conditionalFormatting sqref="E26 E4">
    <cfRule type="cellIs" dxfId="91" priority="3" operator="greaterThan">
      <formula>0.48</formula>
    </cfRule>
  </conditionalFormatting>
  <conditionalFormatting sqref="K8:K20">
    <cfRule type="expression" dxfId="90" priority="2">
      <formula>COUNT($K8)=1</formula>
    </cfRule>
  </conditionalFormatting>
  <conditionalFormatting sqref="K30:K36">
    <cfRule type="expression" dxfId="89" priority="1">
      <formula>COUNT($K30)=1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CE8AEE-33AF-4580-9528-EB6B3092AE41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C355FE44-6A36-4521-B3D5-459AC965D28D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E26:F26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700C7-3A73-4680-8FDB-23E861320468}">
  <sheetPr>
    <tabColor rgb="FF0070C0"/>
  </sheetPr>
  <dimension ref="A2:O55"/>
  <sheetViews>
    <sheetView showGridLines="0" showRowColHeaders="0" workbookViewId="0">
      <pane ySplit="7" topLeftCell="A8" activePane="bottomLeft" state="frozen"/>
      <selection pane="bottomLeft" activeCell="M37" sqref="M37"/>
    </sheetView>
  </sheetViews>
  <sheetFormatPr defaultRowHeight="16.5" x14ac:dyDescent="0.3"/>
  <cols>
    <col min="1" max="1" width="2.625" style="689" customWidth="1"/>
    <col min="2" max="3" width="2.625" style="693" customWidth="1"/>
    <col min="4" max="4" width="3.75" style="693" bestFit="1" customWidth="1"/>
    <col min="5" max="5" width="18.75" style="734" customWidth="1"/>
    <col min="6" max="6" width="3.625" style="735" customWidth="1"/>
    <col min="7" max="7" width="41.75" style="735" customWidth="1"/>
    <col min="8" max="8" width="18.375" style="693" customWidth="1"/>
    <col min="9" max="9" width="6.625" style="693" customWidth="1"/>
    <col min="10" max="10" width="3.625" style="693" customWidth="1"/>
    <col min="11" max="11" width="6.625" style="693" customWidth="1"/>
    <col min="12" max="12" width="34.125" style="693" customWidth="1"/>
    <col min="13" max="13" width="12.625" style="735" customWidth="1"/>
    <col min="14" max="16" width="2.625" style="693" customWidth="1"/>
    <col min="17" max="16384" width="9" style="693"/>
  </cols>
  <sheetData>
    <row r="2" spans="1:15" x14ac:dyDescent="0.3">
      <c r="B2" s="690"/>
      <c r="C2" s="690"/>
      <c r="D2" s="690"/>
      <c r="E2" s="691"/>
      <c r="F2" s="692"/>
      <c r="G2" s="692"/>
      <c r="H2" s="692"/>
      <c r="I2" s="690"/>
      <c r="J2" s="690"/>
      <c r="K2" s="690"/>
      <c r="L2" s="690"/>
      <c r="M2" s="692"/>
      <c r="N2" s="690"/>
      <c r="O2" s="690"/>
    </row>
    <row r="3" spans="1:15" ht="17.25" thickBot="1" x14ac:dyDescent="0.35">
      <c r="B3" s="690"/>
      <c r="C3" s="694"/>
      <c r="D3" s="694"/>
      <c r="E3" s="694"/>
      <c r="F3" s="694"/>
      <c r="G3" s="694"/>
      <c r="H3" s="694"/>
      <c r="I3" s="694"/>
      <c r="J3" s="694"/>
      <c r="K3" s="694"/>
      <c r="L3" s="694"/>
      <c r="M3" s="694"/>
      <c r="N3" s="694"/>
      <c r="O3" s="690"/>
    </row>
    <row r="4" spans="1:15" ht="18" thickTop="1" thickBot="1" x14ac:dyDescent="0.35">
      <c r="B4" s="690"/>
      <c r="C4" s="694"/>
      <c r="D4" s="1732" t="s">
        <v>1749</v>
      </c>
      <c r="E4" s="1733"/>
      <c r="F4" s="1734"/>
      <c r="G4" s="577">
        <f>I4/K4</f>
        <v>0</v>
      </c>
      <c r="H4" s="695" t="s">
        <v>1750</v>
      </c>
      <c r="I4" s="696">
        <f>COUNT(M8:M53)</f>
        <v>0</v>
      </c>
      <c r="J4" s="697" t="s">
        <v>1464</v>
      </c>
      <c r="K4" s="698">
        <f>SUM(A8:A53)</f>
        <v>46</v>
      </c>
      <c r="L4" s="694"/>
      <c r="M4" s="694"/>
      <c r="N4" s="694"/>
      <c r="O4" s="690"/>
    </row>
    <row r="5" spans="1:15" ht="18" thickTop="1" thickBot="1" x14ac:dyDescent="0.35">
      <c r="B5" s="690"/>
      <c r="C5" s="694"/>
      <c r="D5" s="694"/>
      <c r="E5" s="694"/>
      <c r="F5" s="694"/>
      <c r="G5" s="694"/>
      <c r="H5" s="694"/>
      <c r="I5" s="694"/>
      <c r="J5" s="694"/>
      <c r="K5" s="694"/>
      <c r="L5" s="694"/>
      <c r="M5" s="694"/>
      <c r="N5" s="699"/>
      <c r="O5" s="690"/>
    </row>
    <row r="6" spans="1:15" ht="17.25" thickTop="1" x14ac:dyDescent="0.3">
      <c r="B6" s="690"/>
      <c r="C6" s="699"/>
      <c r="D6" s="1735" t="s">
        <v>1751</v>
      </c>
      <c r="E6" s="1736"/>
      <c r="F6" s="1736" t="s">
        <v>1660</v>
      </c>
      <c r="G6" s="1736"/>
      <c r="H6" s="1736"/>
      <c r="I6" s="1739" t="s">
        <v>1752</v>
      </c>
      <c r="J6" s="1740"/>
      <c r="K6" s="1740"/>
      <c r="L6" s="1741"/>
      <c r="M6" s="1745" t="s">
        <v>1661</v>
      </c>
      <c r="N6" s="699"/>
      <c r="O6" s="690"/>
    </row>
    <row r="7" spans="1:15" ht="17.25" thickBot="1" x14ac:dyDescent="0.35">
      <c r="B7" s="690"/>
      <c r="C7" s="699"/>
      <c r="D7" s="1737"/>
      <c r="E7" s="1738"/>
      <c r="F7" s="1738"/>
      <c r="G7" s="1738"/>
      <c r="H7" s="1738"/>
      <c r="I7" s="1742"/>
      <c r="J7" s="1743"/>
      <c r="K7" s="1743"/>
      <c r="L7" s="1744"/>
      <c r="M7" s="1746"/>
      <c r="N7" s="699"/>
      <c r="O7" s="690"/>
    </row>
    <row r="8" spans="1:15" ht="17.25" thickTop="1" x14ac:dyDescent="0.3">
      <c r="A8" s="689">
        <v>1</v>
      </c>
      <c r="B8" s="690"/>
      <c r="C8" s="699"/>
      <c r="D8" s="700">
        <v>1</v>
      </c>
      <c r="E8" s="701" t="s">
        <v>1753</v>
      </c>
      <c r="F8" s="702" t="s">
        <v>1754</v>
      </c>
      <c r="G8" s="703"/>
      <c r="H8" s="704"/>
      <c r="I8" s="705" t="s">
        <v>1755</v>
      </c>
      <c r="J8" s="706"/>
      <c r="K8" s="706"/>
      <c r="L8" s="707"/>
      <c r="M8" s="660"/>
      <c r="N8" s="699"/>
      <c r="O8" s="690"/>
    </row>
    <row r="9" spans="1:15" x14ac:dyDescent="0.3">
      <c r="A9" s="689">
        <v>1</v>
      </c>
      <c r="B9" s="690"/>
      <c r="C9" s="699"/>
      <c r="D9" s="708">
        <v>2</v>
      </c>
      <c r="E9" s="709" t="s">
        <v>1756</v>
      </c>
      <c r="F9" s="710" t="s">
        <v>2623</v>
      </c>
      <c r="G9" s="711"/>
      <c r="H9" s="712"/>
      <c r="I9" s="713" t="s">
        <v>1757</v>
      </c>
      <c r="J9" s="714"/>
      <c r="K9" s="714"/>
      <c r="L9" s="715"/>
      <c r="M9" s="667"/>
      <c r="N9" s="699"/>
      <c r="O9" s="690"/>
    </row>
    <row r="10" spans="1:15" x14ac:dyDescent="0.3">
      <c r="A10" s="689">
        <v>1</v>
      </c>
      <c r="B10" s="690"/>
      <c r="C10" s="699"/>
      <c r="D10" s="708">
        <v>3</v>
      </c>
      <c r="E10" s="709" t="s">
        <v>1758</v>
      </c>
      <c r="F10" s="710" t="s">
        <v>1759</v>
      </c>
      <c r="G10" s="711"/>
      <c r="H10" s="712"/>
      <c r="I10" s="713" t="s">
        <v>1760</v>
      </c>
      <c r="J10" s="714"/>
      <c r="K10" s="714"/>
      <c r="L10" s="715"/>
      <c r="M10" s="667"/>
      <c r="N10" s="699"/>
      <c r="O10" s="690"/>
    </row>
    <row r="11" spans="1:15" x14ac:dyDescent="0.3">
      <c r="A11" s="689">
        <v>1</v>
      </c>
      <c r="B11" s="690"/>
      <c r="C11" s="699"/>
      <c r="D11" s="708">
        <v>4</v>
      </c>
      <c r="E11" s="709" t="s">
        <v>1761</v>
      </c>
      <c r="F11" s="710" t="s">
        <v>1762</v>
      </c>
      <c r="G11" s="711"/>
      <c r="H11" s="712"/>
      <c r="I11" s="713" t="s">
        <v>1763</v>
      </c>
      <c r="J11" s="714"/>
      <c r="K11" s="714"/>
      <c r="L11" s="715"/>
      <c r="M11" s="667"/>
      <c r="N11" s="699"/>
      <c r="O11" s="690"/>
    </row>
    <row r="12" spans="1:15" x14ac:dyDescent="0.3">
      <c r="A12" s="689">
        <v>1</v>
      </c>
      <c r="B12" s="690"/>
      <c r="C12" s="699"/>
      <c r="D12" s="708">
        <v>5</v>
      </c>
      <c r="E12" s="709" t="s">
        <v>1764</v>
      </c>
      <c r="F12" s="710" t="s">
        <v>1765</v>
      </c>
      <c r="G12" s="711"/>
      <c r="H12" s="712"/>
      <c r="I12" s="713" t="s">
        <v>1766</v>
      </c>
      <c r="J12" s="714"/>
      <c r="K12" s="714"/>
      <c r="L12" s="715"/>
      <c r="M12" s="667"/>
      <c r="N12" s="699"/>
      <c r="O12" s="690"/>
    </row>
    <row r="13" spans="1:15" x14ac:dyDescent="0.3">
      <c r="A13" s="689">
        <v>1</v>
      </c>
      <c r="B13" s="690"/>
      <c r="C13" s="699"/>
      <c r="D13" s="708">
        <v>6</v>
      </c>
      <c r="E13" s="709" t="s">
        <v>1767</v>
      </c>
      <c r="F13" s="710" t="s">
        <v>1768</v>
      </c>
      <c r="G13" s="711"/>
      <c r="H13" s="712"/>
      <c r="I13" s="713" t="s">
        <v>1769</v>
      </c>
      <c r="J13" s="714"/>
      <c r="K13" s="714"/>
      <c r="L13" s="715"/>
      <c r="M13" s="667"/>
      <c r="N13" s="699"/>
      <c r="O13" s="690"/>
    </row>
    <row r="14" spans="1:15" x14ac:dyDescent="0.3">
      <c r="A14" s="689">
        <v>1</v>
      </c>
      <c r="B14" s="690"/>
      <c r="C14" s="699"/>
      <c r="D14" s="708">
        <v>7</v>
      </c>
      <c r="E14" s="709" t="s">
        <v>1770</v>
      </c>
      <c r="F14" s="710" t="s">
        <v>1771</v>
      </c>
      <c r="G14" s="711"/>
      <c r="H14" s="712"/>
      <c r="I14" s="713" t="s">
        <v>1772</v>
      </c>
      <c r="J14" s="714"/>
      <c r="K14" s="714"/>
      <c r="L14" s="715"/>
      <c r="M14" s="667"/>
      <c r="N14" s="699"/>
      <c r="O14" s="690"/>
    </row>
    <row r="15" spans="1:15" x14ac:dyDescent="0.3">
      <c r="A15" s="689">
        <v>1</v>
      </c>
      <c r="B15" s="690"/>
      <c r="C15" s="699"/>
      <c r="D15" s="708">
        <v>8</v>
      </c>
      <c r="E15" s="709" t="s">
        <v>1773</v>
      </c>
      <c r="F15" s="710" t="s">
        <v>1774</v>
      </c>
      <c r="G15" s="711"/>
      <c r="H15" s="712"/>
      <c r="I15" s="713" t="s">
        <v>2636</v>
      </c>
      <c r="J15" s="714"/>
      <c r="K15" s="714"/>
      <c r="L15" s="715"/>
      <c r="M15" s="667"/>
      <c r="N15" s="699"/>
      <c r="O15" s="690"/>
    </row>
    <row r="16" spans="1:15" x14ac:dyDescent="0.3">
      <c r="A16" s="689">
        <v>1</v>
      </c>
      <c r="B16" s="690"/>
      <c r="C16" s="699"/>
      <c r="D16" s="708">
        <v>9</v>
      </c>
      <c r="E16" s="709" t="s">
        <v>1775</v>
      </c>
      <c r="F16" s="710" t="s">
        <v>1776</v>
      </c>
      <c r="G16" s="711"/>
      <c r="H16" s="712"/>
      <c r="I16" s="713" t="s">
        <v>1777</v>
      </c>
      <c r="J16" s="714"/>
      <c r="K16" s="714"/>
      <c r="L16" s="715"/>
      <c r="M16" s="667"/>
      <c r="N16" s="699"/>
      <c r="O16" s="690"/>
    </row>
    <row r="17" spans="1:15" x14ac:dyDescent="0.3">
      <c r="A17" s="689">
        <v>1</v>
      </c>
      <c r="B17" s="690"/>
      <c r="C17" s="699"/>
      <c r="D17" s="708">
        <v>10</v>
      </c>
      <c r="E17" s="709" t="s">
        <v>1778</v>
      </c>
      <c r="F17" s="710" t="s">
        <v>1779</v>
      </c>
      <c r="G17" s="711"/>
      <c r="H17" s="712"/>
      <c r="I17" s="713" t="s">
        <v>1780</v>
      </c>
      <c r="J17" s="714"/>
      <c r="K17" s="714"/>
      <c r="L17" s="715"/>
      <c r="M17" s="667"/>
      <c r="N17" s="699"/>
      <c r="O17" s="690"/>
    </row>
    <row r="18" spans="1:15" x14ac:dyDescent="0.3">
      <c r="A18" s="689">
        <v>1</v>
      </c>
      <c r="B18" s="690"/>
      <c r="C18" s="699"/>
      <c r="D18" s="708">
        <v>11</v>
      </c>
      <c r="E18" s="709" t="s">
        <v>1781</v>
      </c>
      <c r="F18" s="710" t="s">
        <v>1782</v>
      </c>
      <c r="G18" s="711"/>
      <c r="H18" s="712"/>
      <c r="I18" s="713" t="s">
        <v>1783</v>
      </c>
      <c r="J18" s="714"/>
      <c r="K18" s="714"/>
      <c r="L18" s="715"/>
      <c r="M18" s="667"/>
      <c r="N18" s="699"/>
      <c r="O18" s="690"/>
    </row>
    <row r="19" spans="1:15" x14ac:dyDescent="0.3">
      <c r="A19" s="689">
        <v>1</v>
      </c>
      <c r="B19" s="690"/>
      <c r="C19" s="699"/>
      <c r="D19" s="708">
        <v>12</v>
      </c>
      <c r="E19" s="709" t="s">
        <v>1784</v>
      </c>
      <c r="F19" s="710" t="s">
        <v>2620</v>
      </c>
      <c r="G19" s="711"/>
      <c r="H19" s="712"/>
      <c r="I19" s="713" t="s">
        <v>1785</v>
      </c>
      <c r="J19" s="714"/>
      <c r="K19" s="714"/>
      <c r="L19" s="715"/>
      <c r="M19" s="667"/>
      <c r="N19" s="699"/>
      <c r="O19" s="690"/>
    </row>
    <row r="20" spans="1:15" x14ac:dyDescent="0.3">
      <c r="A20" s="689">
        <v>1</v>
      </c>
      <c r="B20" s="690"/>
      <c r="C20" s="699"/>
      <c r="D20" s="708">
        <v>13</v>
      </c>
      <c r="E20" s="709" t="s">
        <v>1786</v>
      </c>
      <c r="F20" s="710" t="s">
        <v>1787</v>
      </c>
      <c r="G20" s="711"/>
      <c r="H20" s="712"/>
      <c r="I20" s="713" t="s">
        <v>1788</v>
      </c>
      <c r="J20" s="714"/>
      <c r="K20" s="714"/>
      <c r="L20" s="715"/>
      <c r="M20" s="667"/>
      <c r="N20" s="699"/>
      <c r="O20" s="690"/>
    </row>
    <row r="21" spans="1:15" x14ac:dyDescent="0.3">
      <c r="A21" s="689">
        <v>1</v>
      </c>
      <c r="B21" s="690"/>
      <c r="C21" s="699"/>
      <c r="D21" s="708">
        <v>14</v>
      </c>
      <c r="E21" s="709" t="s">
        <v>1789</v>
      </c>
      <c r="F21" s="710" t="s">
        <v>1790</v>
      </c>
      <c r="G21" s="711"/>
      <c r="H21" s="712"/>
      <c r="I21" s="713" t="s">
        <v>1791</v>
      </c>
      <c r="J21" s="714"/>
      <c r="K21" s="714"/>
      <c r="L21" s="715"/>
      <c r="M21" s="667"/>
      <c r="N21" s="699"/>
      <c r="O21" s="690"/>
    </row>
    <row r="22" spans="1:15" x14ac:dyDescent="0.3">
      <c r="A22" s="689">
        <v>1</v>
      </c>
      <c r="B22" s="690"/>
      <c r="C22" s="699"/>
      <c r="D22" s="708">
        <v>15</v>
      </c>
      <c r="E22" s="709" t="s">
        <v>1792</v>
      </c>
      <c r="F22" s="710" t="s">
        <v>1793</v>
      </c>
      <c r="G22" s="711"/>
      <c r="H22" s="712"/>
      <c r="I22" s="713" t="s">
        <v>1794</v>
      </c>
      <c r="J22" s="714"/>
      <c r="K22" s="714"/>
      <c r="L22" s="715"/>
      <c r="M22" s="667"/>
      <c r="N22" s="699"/>
      <c r="O22" s="690"/>
    </row>
    <row r="23" spans="1:15" x14ac:dyDescent="0.3">
      <c r="A23" s="689">
        <v>1</v>
      </c>
      <c r="B23" s="690"/>
      <c r="C23" s="699"/>
      <c r="D23" s="708">
        <v>16</v>
      </c>
      <c r="E23" s="709" t="s">
        <v>1795</v>
      </c>
      <c r="F23" s="710" t="s">
        <v>1796</v>
      </c>
      <c r="G23" s="711"/>
      <c r="H23" s="712"/>
      <c r="I23" s="713" t="s">
        <v>1797</v>
      </c>
      <c r="J23" s="714"/>
      <c r="K23" s="714"/>
      <c r="L23" s="715"/>
      <c r="M23" s="667"/>
      <c r="N23" s="699"/>
      <c r="O23" s="690"/>
    </row>
    <row r="24" spans="1:15" x14ac:dyDescent="0.3">
      <c r="A24" s="689">
        <v>1</v>
      </c>
      <c r="B24" s="690"/>
      <c r="C24" s="699"/>
      <c r="D24" s="708">
        <v>17</v>
      </c>
      <c r="E24" s="709" t="s">
        <v>1798</v>
      </c>
      <c r="F24" s="710" t="s">
        <v>2621</v>
      </c>
      <c r="G24" s="711"/>
      <c r="H24" s="712"/>
      <c r="I24" s="713" t="s">
        <v>1799</v>
      </c>
      <c r="J24" s="714"/>
      <c r="K24" s="714"/>
      <c r="L24" s="715"/>
      <c r="M24" s="667"/>
      <c r="N24" s="699"/>
      <c r="O24" s="690"/>
    </row>
    <row r="25" spans="1:15" x14ac:dyDescent="0.3">
      <c r="A25" s="689">
        <v>1</v>
      </c>
      <c r="B25" s="690"/>
      <c r="C25" s="699"/>
      <c r="D25" s="708">
        <v>18</v>
      </c>
      <c r="E25" s="709" t="s">
        <v>1800</v>
      </c>
      <c r="F25" s="710" t="s">
        <v>1801</v>
      </c>
      <c r="G25" s="711"/>
      <c r="H25" s="712"/>
      <c r="I25" s="713" t="s">
        <v>1802</v>
      </c>
      <c r="J25" s="714"/>
      <c r="K25" s="714"/>
      <c r="L25" s="715"/>
      <c r="M25" s="667"/>
      <c r="N25" s="699"/>
      <c r="O25" s="690"/>
    </row>
    <row r="26" spans="1:15" x14ac:dyDescent="0.3">
      <c r="A26" s="689">
        <v>1</v>
      </c>
      <c r="B26" s="690"/>
      <c r="C26" s="699"/>
      <c r="D26" s="708">
        <v>19</v>
      </c>
      <c r="E26" s="709" t="s">
        <v>1803</v>
      </c>
      <c r="F26" s="710" t="s">
        <v>2622</v>
      </c>
      <c r="G26" s="711"/>
      <c r="H26" s="712"/>
      <c r="I26" s="713" t="s">
        <v>1804</v>
      </c>
      <c r="J26" s="714"/>
      <c r="K26" s="714"/>
      <c r="L26" s="715"/>
      <c r="M26" s="667"/>
      <c r="N26" s="699"/>
      <c r="O26" s="690"/>
    </row>
    <row r="27" spans="1:15" x14ac:dyDescent="0.3">
      <c r="A27" s="689">
        <v>1</v>
      </c>
      <c r="B27" s="690"/>
      <c r="C27" s="699"/>
      <c r="D27" s="708">
        <v>20</v>
      </c>
      <c r="E27" s="709" t="s">
        <v>1805</v>
      </c>
      <c r="F27" s="710" t="s">
        <v>1806</v>
      </c>
      <c r="G27" s="711"/>
      <c r="H27" s="712"/>
      <c r="I27" s="713" t="s">
        <v>1807</v>
      </c>
      <c r="J27" s="714"/>
      <c r="K27" s="714"/>
      <c r="L27" s="715"/>
      <c r="M27" s="667"/>
      <c r="N27" s="699"/>
      <c r="O27" s="690"/>
    </row>
    <row r="28" spans="1:15" x14ac:dyDescent="0.3">
      <c r="A28" s="689">
        <v>1</v>
      </c>
      <c r="B28" s="690"/>
      <c r="C28" s="699"/>
      <c r="D28" s="708">
        <v>21</v>
      </c>
      <c r="E28" s="709" t="s">
        <v>1808</v>
      </c>
      <c r="F28" s="710" t="s">
        <v>1809</v>
      </c>
      <c r="G28" s="711"/>
      <c r="H28" s="712"/>
      <c r="I28" s="713" t="s">
        <v>1810</v>
      </c>
      <c r="J28" s="714"/>
      <c r="K28" s="714"/>
      <c r="L28" s="715"/>
      <c r="M28" s="667"/>
      <c r="N28" s="699"/>
      <c r="O28" s="690"/>
    </row>
    <row r="29" spans="1:15" x14ac:dyDescent="0.3">
      <c r="A29" s="689">
        <v>1</v>
      </c>
      <c r="B29" s="690"/>
      <c r="C29" s="699"/>
      <c r="D29" s="708">
        <v>22</v>
      </c>
      <c r="E29" s="709" t="s">
        <v>1811</v>
      </c>
      <c r="F29" s="710" t="s">
        <v>1812</v>
      </c>
      <c r="G29" s="711"/>
      <c r="H29" s="712"/>
      <c r="I29" s="713" t="s">
        <v>1813</v>
      </c>
      <c r="J29" s="714"/>
      <c r="K29" s="714"/>
      <c r="L29" s="715"/>
      <c r="M29" s="667"/>
      <c r="N29" s="699"/>
      <c r="O29" s="690"/>
    </row>
    <row r="30" spans="1:15" x14ac:dyDescent="0.3">
      <c r="A30" s="689">
        <v>1</v>
      </c>
      <c r="B30" s="690"/>
      <c r="C30" s="699"/>
      <c r="D30" s="708">
        <v>23</v>
      </c>
      <c r="E30" s="709" t="s">
        <v>1814</v>
      </c>
      <c r="F30" s="710" t="s">
        <v>1815</v>
      </c>
      <c r="G30" s="711"/>
      <c r="H30" s="712"/>
      <c r="I30" s="713" t="s">
        <v>1816</v>
      </c>
      <c r="J30" s="714"/>
      <c r="K30" s="714"/>
      <c r="L30" s="715"/>
      <c r="M30" s="667"/>
      <c r="N30" s="699"/>
      <c r="O30" s="690"/>
    </row>
    <row r="31" spans="1:15" x14ac:dyDescent="0.3">
      <c r="A31" s="689">
        <v>1</v>
      </c>
      <c r="B31" s="690"/>
      <c r="C31" s="699"/>
      <c r="D31" s="708">
        <v>24</v>
      </c>
      <c r="E31" s="709" t="s">
        <v>1817</v>
      </c>
      <c r="F31" s="710" t="s">
        <v>1818</v>
      </c>
      <c r="G31" s="711"/>
      <c r="H31" s="712"/>
      <c r="I31" s="713" t="s">
        <v>1819</v>
      </c>
      <c r="J31" s="714"/>
      <c r="K31" s="714"/>
      <c r="L31" s="715"/>
      <c r="M31" s="667"/>
      <c r="N31" s="699"/>
      <c r="O31" s="690"/>
    </row>
    <row r="32" spans="1:15" x14ac:dyDescent="0.3">
      <c r="A32" s="689">
        <v>1</v>
      </c>
      <c r="B32" s="690"/>
      <c r="C32" s="699"/>
      <c r="D32" s="708">
        <v>25</v>
      </c>
      <c r="E32" s="709" t="s">
        <v>1820</v>
      </c>
      <c r="F32" s="710" t="s">
        <v>1821</v>
      </c>
      <c r="G32" s="711"/>
      <c r="H32" s="712"/>
      <c r="I32" s="713" t="s">
        <v>1822</v>
      </c>
      <c r="J32" s="714"/>
      <c r="K32" s="714"/>
      <c r="L32" s="715"/>
      <c r="M32" s="667"/>
      <c r="N32" s="699"/>
      <c r="O32" s="690"/>
    </row>
    <row r="33" spans="1:15" x14ac:dyDescent="0.3">
      <c r="A33" s="689">
        <v>1</v>
      </c>
      <c r="B33" s="690"/>
      <c r="C33" s="699"/>
      <c r="D33" s="708">
        <v>26</v>
      </c>
      <c r="E33" s="709" t="s">
        <v>1823</v>
      </c>
      <c r="F33" s="710" t="s">
        <v>1821</v>
      </c>
      <c r="G33" s="711"/>
      <c r="H33" s="712"/>
      <c r="I33" s="713" t="s">
        <v>1824</v>
      </c>
      <c r="J33" s="714"/>
      <c r="K33" s="714"/>
      <c r="L33" s="715"/>
      <c r="M33" s="667"/>
      <c r="N33" s="699"/>
      <c r="O33" s="690"/>
    </row>
    <row r="34" spans="1:15" x14ac:dyDescent="0.3">
      <c r="A34" s="689">
        <v>1</v>
      </c>
      <c r="B34" s="690"/>
      <c r="C34" s="699"/>
      <c r="D34" s="708">
        <v>27</v>
      </c>
      <c r="E34" s="709" t="s">
        <v>1825</v>
      </c>
      <c r="F34" s="710" t="s">
        <v>1826</v>
      </c>
      <c r="G34" s="711"/>
      <c r="H34" s="712"/>
      <c r="I34" s="713" t="s">
        <v>1827</v>
      </c>
      <c r="J34" s="714"/>
      <c r="K34" s="714"/>
      <c r="L34" s="715"/>
      <c r="M34" s="667"/>
      <c r="N34" s="699"/>
      <c r="O34" s="690"/>
    </row>
    <row r="35" spans="1:15" x14ac:dyDescent="0.3">
      <c r="A35" s="689">
        <v>1</v>
      </c>
      <c r="B35" s="690"/>
      <c r="C35" s="699"/>
      <c r="D35" s="708">
        <v>28</v>
      </c>
      <c r="E35" s="709" t="s">
        <v>1828</v>
      </c>
      <c r="F35" s="710" t="s">
        <v>1829</v>
      </c>
      <c r="G35" s="711"/>
      <c r="H35" s="712"/>
      <c r="I35" s="713" t="s">
        <v>1830</v>
      </c>
      <c r="J35" s="714"/>
      <c r="K35" s="714"/>
      <c r="L35" s="715"/>
      <c r="M35" s="667"/>
      <c r="N35" s="699"/>
      <c r="O35" s="690"/>
    </row>
    <row r="36" spans="1:15" x14ac:dyDescent="0.3">
      <c r="A36" s="689">
        <v>1</v>
      </c>
      <c r="B36" s="690"/>
      <c r="C36" s="699"/>
      <c r="D36" s="708">
        <v>29</v>
      </c>
      <c r="E36" s="709" t="s">
        <v>1831</v>
      </c>
      <c r="F36" s="710" t="s">
        <v>1832</v>
      </c>
      <c r="G36" s="711"/>
      <c r="H36" s="712"/>
      <c r="I36" s="713" t="s">
        <v>1833</v>
      </c>
      <c r="J36" s="714"/>
      <c r="K36" s="714"/>
      <c r="L36" s="715"/>
      <c r="M36" s="667"/>
      <c r="N36" s="699"/>
      <c r="O36" s="690"/>
    </row>
    <row r="37" spans="1:15" x14ac:dyDescent="0.3">
      <c r="A37" s="689">
        <v>1</v>
      </c>
      <c r="B37" s="690"/>
      <c r="C37" s="699"/>
      <c r="D37" s="708">
        <v>30</v>
      </c>
      <c r="E37" s="709" t="s">
        <v>1834</v>
      </c>
      <c r="F37" s="710" t="s">
        <v>1835</v>
      </c>
      <c r="G37" s="711"/>
      <c r="H37" s="712"/>
      <c r="I37" s="713" t="s">
        <v>1836</v>
      </c>
      <c r="J37" s="714"/>
      <c r="K37" s="714"/>
      <c r="L37" s="715"/>
      <c r="M37" s="667"/>
      <c r="N37" s="699"/>
      <c r="O37" s="690"/>
    </row>
    <row r="38" spans="1:15" x14ac:dyDescent="0.3">
      <c r="A38" s="689">
        <v>1</v>
      </c>
      <c r="B38" s="690"/>
      <c r="C38" s="699"/>
      <c r="D38" s="708">
        <v>31</v>
      </c>
      <c r="E38" s="709" t="s">
        <v>1837</v>
      </c>
      <c r="F38" s="710" t="s">
        <v>1838</v>
      </c>
      <c r="G38" s="711"/>
      <c r="H38" s="712"/>
      <c r="I38" s="713" t="s">
        <v>1839</v>
      </c>
      <c r="J38" s="714"/>
      <c r="K38" s="714"/>
      <c r="L38" s="715"/>
      <c r="M38" s="667"/>
      <c r="N38" s="699"/>
      <c r="O38" s="690"/>
    </row>
    <row r="39" spans="1:15" x14ac:dyDescent="0.3">
      <c r="A39" s="689">
        <v>1</v>
      </c>
      <c r="B39" s="690"/>
      <c r="C39" s="699"/>
      <c r="D39" s="708">
        <v>32</v>
      </c>
      <c r="E39" s="709" t="s">
        <v>1840</v>
      </c>
      <c r="F39" s="710" t="s">
        <v>1841</v>
      </c>
      <c r="G39" s="711"/>
      <c r="H39" s="712"/>
      <c r="I39" s="713" t="s">
        <v>1842</v>
      </c>
      <c r="J39" s="714"/>
      <c r="K39" s="714"/>
      <c r="L39" s="715"/>
      <c r="M39" s="667"/>
      <c r="N39" s="699"/>
      <c r="O39" s="690"/>
    </row>
    <row r="40" spans="1:15" x14ac:dyDescent="0.3">
      <c r="A40" s="689">
        <v>1</v>
      </c>
      <c r="B40" s="690"/>
      <c r="C40" s="699"/>
      <c r="D40" s="708">
        <v>33</v>
      </c>
      <c r="E40" s="709" t="s">
        <v>1843</v>
      </c>
      <c r="F40" s="710" t="s">
        <v>1821</v>
      </c>
      <c r="G40" s="711"/>
      <c r="H40" s="712"/>
      <c r="I40" s="713" t="s">
        <v>1844</v>
      </c>
      <c r="J40" s="714"/>
      <c r="K40" s="714"/>
      <c r="L40" s="715"/>
      <c r="M40" s="667"/>
      <c r="N40" s="699"/>
      <c r="O40" s="690"/>
    </row>
    <row r="41" spans="1:15" x14ac:dyDescent="0.3">
      <c r="A41" s="689">
        <v>1</v>
      </c>
      <c r="B41" s="690"/>
      <c r="C41" s="699"/>
      <c r="D41" s="708">
        <v>34</v>
      </c>
      <c r="E41" s="709" t="s">
        <v>1845</v>
      </c>
      <c r="F41" s="710" t="s">
        <v>1846</v>
      </c>
      <c r="G41" s="711"/>
      <c r="H41" s="712"/>
      <c r="I41" s="713" t="s">
        <v>1847</v>
      </c>
      <c r="J41" s="714"/>
      <c r="K41" s="714"/>
      <c r="L41" s="715"/>
      <c r="M41" s="667"/>
      <c r="N41" s="699"/>
      <c r="O41" s="690"/>
    </row>
    <row r="42" spans="1:15" x14ac:dyDescent="0.3">
      <c r="A42" s="689">
        <v>1</v>
      </c>
      <c r="B42" s="690"/>
      <c r="C42" s="699"/>
      <c r="D42" s="708">
        <v>35</v>
      </c>
      <c r="E42" s="709" t="s">
        <v>1848</v>
      </c>
      <c r="F42" s="710" t="s">
        <v>1849</v>
      </c>
      <c r="G42" s="711"/>
      <c r="H42" s="712"/>
      <c r="I42" s="713" t="s">
        <v>1850</v>
      </c>
      <c r="J42" s="714"/>
      <c r="K42" s="714"/>
      <c r="L42" s="715"/>
      <c r="M42" s="667"/>
      <c r="N42" s="699"/>
      <c r="O42" s="690"/>
    </row>
    <row r="43" spans="1:15" x14ac:dyDescent="0.3">
      <c r="A43" s="689">
        <v>1</v>
      </c>
      <c r="B43" s="690"/>
      <c r="C43" s="699"/>
      <c r="D43" s="708">
        <v>36</v>
      </c>
      <c r="E43" s="709" t="s">
        <v>1851</v>
      </c>
      <c r="F43" s="710" t="s">
        <v>1852</v>
      </c>
      <c r="G43" s="711"/>
      <c r="H43" s="712"/>
      <c r="I43" s="713" t="s">
        <v>1853</v>
      </c>
      <c r="J43" s="714"/>
      <c r="K43" s="714"/>
      <c r="L43" s="715"/>
      <c r="M43" s="667"/>
      <c r="N43" s="699"/>
      <c r="O43" s="690"/>
    </row>
    <row r="44" spans="1:15" x14ac:dyDescent="0.3">
      <c r="A44" s="689">
        <v>1</v>
      </c>
      <c r="B44" s="690"/>
      <c r="C44" s="699"/>
      <c r="D44" s="708">
        <v>37</v>
      </c>
      <c r="E44" s="709" t="s">
        <v>1854</v>
      </c>
      <c r="F44" s="710" t="s">
        <v>1855</v>
      </c>
      <c r="G44" s="711"/>
      <c r="H44" s="712"/>
      <c r="I44" s="713" t="s">
        <v>1856</v>
      </c>
      <c r="J44" s="714"/>
      <c r="K44" s="714"/>
      <c r="L44" s="715"/>
      <c r="M44" s="667"/>
      <c r="N44" s="699"/>
      <c r="O44" s="690"/>
    </row>
    <row r="45" spans="1:15" x14ac:dyDescent="0.3">
      <c r="A45" s="689">
        <v>1</v>
      </c>
      <c r="B45" s="690"/>
      <c r="C45" s="699"/>
      <c r="D45" s="708">
        <v>38</v>
      </c>
      <c r="E45" s="709" t="s">
        <v>1857</v>
      </c>
      <c r="F45" s="710" t="s">
        <v>2946</v>
      </c>
      <c r="G45" s="711"/>
      <c r="H45" s="712"/>
      <c r="I45" s="713" t="s">
        <v>1858</v>
      </c>
      <c r="J45" s="714"/>
      <c r="K45" s="714"/>
      <c r="L45" s="715"/>
      <c r="M45" s="667"/>
      <c r="N45" s="699"/>
      <c r="O45" s="690"/>
    </row>
    <row r="46" spans="1:15" x14ac:dyDescent="0.3">
      <c r="A46" s="689">
        <v>1</v>
      </c>
      <c r="B46" s="690"/>
      <c r="C46" s="699"/>
      <c r="D46" s="708">
        <v>39</v>
      </c>
      <c r="E46" s="709" t="s">
        <v>1859</v>
      </c>
      <c r="F46" s="710" t="s">
        <v>1860</v>
      </c>
      <c r="G46" s="711"/>
      <c r="H46" s="712"/>
      <c r="I46" s="713" t="s">
        <v>1861</v>
      </c>
      <c r="J46" s="714"/>
      <c r="K46" s="714"/>
      <c r="L46" s="715"/>
      <c r="M46" s="667"/>
      <c r="N46" s="699"/>
      <c r="O46" s="690"/>
    </row>
    <row r="47" spans="1:15" x14ac:dyDescent="0.3">
      <c r="A47" s="689">
        <v>1</v>
      </c>
      <c r="B47" s="690"/>
      <c r="C47" s="699"/>
      <c r="D47" s="708">
        <v>40</v>
      </c>
      <c r="E47" s="709" t="s">
        <v>1862</v>
      </c>
      <c r="F47" s="710" t="s">
        <v>1863</v>
      </c>
      <c r="G47" s="711"/>
      <c r="H47" s="712"/>
      <c r="I47" s="713" t="s">
        <v>2632</v>
      </c>
      <c r="J47" s="714"/>
      <c r="K47" s="714"/>
      <c r="L47" s="715"/>
      <c r="M47" s="667"/>
      <c r="N47" s="699"/>
      <c r="O47" s="690"/>
    </row>
    <row r="48" spans="1:15" x14ac:dyDescent="0.3">
      <c r="A48" s="689">
        <v>1</v>
      </c>
      <c r="B48" s="690"/>
      <c r="C48" s="699"/>
      <c r="D48" s="708">
        <v>41</v>
      </c>
      <c r="E48" s="709" t="s">
        <v>1864</v>
      </c>
      <c r="F48" s="710" t="s">
        <v>1865</v>
      </c>
      <c r="G48" s="711"/>
      <c r="H48" s="712"/>
      <c r="I48" s="713" t="s">
        <v>2633</v>
      </c>
      <c r="J48" s="714"/>
      <c r="K48" s="714"/>
      <c r="L48" s="715"/>
      <c r="M48" s="667"/>
      <c r="N48" s="699"/>
      <c r="O48" s="690"/>
    </row>
    <row r="49" spans="1:15" x14ac:dyDescent="0.3">
      <c r="A49" s="689">
        <v>1</v>
      </c>
      <c r="B49" s="690"/>
      <c r="C49" s="699"/>
      <c r="D49" s="708">
        <v>42</v>
      </c>
      <c r="E49" s="709" t="s">
        <v>1866</v>
      </c>
      <c r="F49" s="710" t="s">
        <v>1867</v>
      </c>
      <c r="G49" s="711"/>
      <c r="H49" s="712"/>
      <c r="I49" s="713" t="s">
        <v>1868</v>
      </c>
      <c r="J49" s="714"/>
      <c r="K49" s="714"/>
      <c r="L49" s="715"/>
      <c r="M49" s="667"/>
      <c r="N49" s="699"/>
      <c r="O49" s="690"/>
    </row>
    <row r="50" spans="1:15" x14ac:dyDescent="0.3">
      <c r="A50" s="689">
        <v>1</v>
      </c>
      <c r="B50" s="690"/>
      <c r="C50" s="699"/>
      <c r="D50" s="708">
        <v>43</v>
      </c>
      <c r="E50" s="709" t="s">
        <v>1869</v>
      </c>
      <c r="F50" s="710" t="s">
        <v>1870</v>
      </c>
      <c r="G50" s="711"/>
      <c r="H50" s="712"/>
      <c r="I50" s="713" t="s">
        <v>2631</v>
      </c>
      <c r="J50" s="714"/>
      <c r="K50" s="714"/>
      <c r="L50" s="715"/>
      <c r="M50" s="667"/>
      <c r="N50" s="699"/>
      <c r="O50" s="690"/>
    </row>
    <row r="51" spans="1:15" x14ac:dyDescent="0.3">
      <c r="A51" s="689">
        <v>1</v>
      </c>
      <c r="B51" s="690"/>
      <c r="C51" s="699"/>
      <c r="D51" s="716">
        <v>44</v>
      </c>
      <c r="E51" s="717" t="s">
        <v>1871</v>
      </c>
      <c r="F51" s="718" t="s">
        <v>1872</v>
      </c>
      <c r="G51" s="719"/>
      <c r="H51" s="720"/>
      <c r="I51" s="721" t="s">
        <v>2733</v>
      </c>
      <c r="J51" s="722"/>
      <c r="K51" s="722"/>
      <c r="L51" s="723"/>
      <c r="M51" s="671"/>
      <c r="N51" s="699"/>
      <c r="O51" s="690"/>
    </row>
    <row r="52" spans="1:15" x14ac:dyDescent="0.3">
      <c r="A52" s="689">
        <v>1</v>
      </c>
      <c r="B52" s="690"/>
      <c r="C52" s="699"/>
      <c r="D52" s="708">
        <v>45</v>
      </c>
      <c r="E52" s="709" t="s">
        <v>1873</v>
      </c>
      <c r="F52" s="724" t="s">
        <v>1874</v>
      </c>
      <c r="G52" s="710"/>
      <c r="H52" s="712"/>
      <c r="I52" s="713" t="s">
        <v>2629</v>
      </c>
      <c r="J52" s="714"/>
      <c r="K52" s="714"/>
      <c r="L52" s="715"/>
      <c r="M52" s="667"/>
      <c r="N52" s="699"/>
      <c r="O52" s="690"/>
    </row>
    <row r="53" spans="1:15" ht="17.25" thickBot="1" x14ac:dyDescent="0.35">
      <c r="A53" s="689">
        <v>1</v>
      </c>
      <c r="B53" s="690"/>
      <c r="C53" s="699"/>
      <c r="D53" s="725">
        <v>46</v>
      </c>
      <c r="E53" s="726" t="s">
        <v>1875</v>
      </c>
      <c r="F53" s="727" t="s">
        <v>1876</v>
      </c>
      <c r="G53" s="728"/>
      <c r="H53" s="729"/>
      <c r="I53" s="730" t="s">
        <v>2630</v>
      </c>
      <c r="J53" s="731"/>
      <c r="K53" s="731"/>
      <c r="L53" s="732"/>
      <c r="M53" s="733"/>
      <c r="N53" s="699"/>
      <c r="O53" s="690"/>
    </row>
    <row r="54" spans="1:15" ht="17.25" thickTop="1" x14ac:dyDescent="0.3">
      <c r="B54" s="690"/>
      <c r="C54" s="699"/>
      <c r="D54" s="699"/>
      <c r="E54" s="203"/>
      <c r="F54" s="694"/>
      <c r="G54" s="694"/>
      <c r="H54" s="694"/>
      <c r="I54" s="699"/>
      <c r="J54" s="699"/>
      <c r="K54" s="699"/>
      <c r="L54" s="699"/>
      <c r="M54" s="694"/>
      <c r="N54" s="699"/>
      <c r="O54" s="690"/>
    </row>
    <row r="55" spans="1:15" x14ac:dyDescent="0.3">
      <c r="B55" s="690"/>
      <c r="C55" s="690"/>
      <c r="D55" s="690"/>
      <c r="E55" s="691"/>
      <c r="F55" s="692"/>
      <c r="G55" s="692"/>
      <c r="H55" s="692"/>
      <c r="I55" s="690"/>
      <c r="J55" s="690"/>
      <c r="K55" s="690"/>
      <c r="L55" s="690"/>
      <c r="M55" s="692"/>
      <c r="N55" s="690"/>
      <c r="O55" s="690"/>
    </row>
  </sheetData>
  <sheetProtection sheet="1" selectLockedCells="1"/>
  <mergeCells count="5">
    <mergeCell ref="D4:F4"/>
    <mergeCell ref="D6:E7"/>
    <mergeCell ref="F6:H7"/>
    <mergeCell ref="I6:L7"/>
    <mergeCell ref="M6:M7"/>
  </mergeCells>
  <phoneticPr fontId="2" type="noConversion"/>
  <conditionalFormatting sqref="G4">
    <cfRule type="cellIs" dxfId="88" priority="2" operator="greaterThan">
      <formula>0.54</formula>
    </cfRule>
    <cfRule type="cellIs" dxfId="87" priority="3" operator="greaterThan">
      <formula>0.47</formula>
    </cfRule>
    <cfRule type="dataBar" priority="6">
      <dataBar>
        <cfvo type="num" val="0"/>
        <cfvo type="num" val="1"/>
        <color rgb="FFCCFFFF"/>
      </dataBar>
      <extLst>
        <ext xmlns:x14="http://schemas.microsoft.com/office/spreadsheetml/2009/9/main" uri="{B025F937-C7B1-47D3-B67F-A62EFF666E3E}">
          <x14:id>{B18B3978-7707-4FE6-A790-2E946B070B16}</x14:id>
        </ext>
      </extLst>
    </cfRule>
  </conditionalFormatting>
  <conditionalFormatting sqref="D8:L53">
    <cfRule type="expression" dxfId="86" priority="5">
      <formula>COUNT($M8)=1</formula>
    </cfRule>
  </conditionalFormatting>
  <conditionalFormatting sqref="F8:I53">
    <cfRule type="expression" dxfId="85" priority="4">
      <formula>COUNT($M8)=1</formula>
    </cfRule>
  </conditionalFormatting>
  <conditionalFormatting sqref="M8:M53">
    <cfRule type="expression" dxfId="84" priority="1">
      <formula>COUNT($M8)=1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18B3978-7707-4FE6-A790-2E946B070B16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805F0-26DC-4AB3-B213-BF7559C41E02}">
  <sheetPr>
    <tabColor rgb="FF0070C0"/>
  </sheetPr>
  <dimension ref="A2:L60"/>
  <sheetViews>
    <sheetView showGridLines="0" showRowColHeaders="0" zoomScaleNormal="100" workbookViewId="0">
      <pane ySplit="7" topLeftCell="A20" activePane="bottomLeft" state="frozen"/>
      <selection pane="bottomLeft" activeCell="J52" sqref="J52"/>
    </sheetView>
  </sheetViews>
  <sheetFormatPr defaultRowHeight="16.5" x14ac:dyDescent="0.3"/>
  <cols>
    <col min="1" max="1" width="2.625" style="646" customWidth="1"/>
    <col min="2" max="3" width="2.625" style="735" customWidth="1"/>
    <col min="4" max="4" width="31.75" style="735" customWidth="1"/>
    <col min="5" max="5" width="61.875" style="735" customWidth="1"/>
    <col min="6" max="6" width="26.625" style="735" customWidth="1"/>
    <col min="7" max="7" width="6.625" style="735" customWidth="1"/>
    <col min="8" max="8" width="3.625" style="735" customWidth="1"/>
    <col min="9" max="9" width="6.625" style="735" customWidth="1"/>
    <col min="10" max="10" width="12.625" style="735" customWidth="1"/>
    <col min="11" max="13" width="2.625" style="735" customWidth="1"/>
    <col min="14" max="16384" width="9" style="735"/>
  </cols>
  <sheetData>
    <row r="2" spans="1:12" x14ac:dyDescent="0.3">
      <c r="B2" s="736"/>
      <c r="C2" s="736"/>
      <c r="D2" s="736"/>
      <c r="E2" s="736"/>
      <c r="F2" s="736"/>
      <c r="G2" s="736"/>
      <c r="H2" s="736"/>
      <c r="I2" s="736"/>
      <c r="J2" s="736"/>
      <c r="K2" s="736"/>
      <c r="L2" s="736"/>
    </row>
    <row r="3" spans="1:12" ht="17.25" thickBot="1" x14ac:dyDescent="0.35">
      <c r="B3" s="736"/>
      <c r="C3" s="737"/>
      <c r="D3" s="737"/>
      <c r="E3" s="737"/>
      <c r="F3" s="737"/>
      <c r="G3" s="737"/>
      <c r="H3" s="737"/>
      <c r="I3" s="737"/>
      <c r="J3" s="737"/>
      <c r="K3" s="737"/>
      <c r="L3" s="736"/>
    </row>
    <row r="4" spans="1:12" ht="18" thickTop="1" thickBot="1" x14ac:dyDescent="0.35">
      <c r="B4" s="736"/>
      <c r="C4" s="737"/>
      <c r="D4" s="738" t="s">
        <v>1877</v>
      </c>
      <c r="E4" s="577">
        <f>G4/I4</f>
        <v>0</v>
      </c>
      <c r="F4" s="739" t="s">
        <v>1878</v>
      </c>
      <c r="G4" s="739">
        <f>COUNT(J8:J58)</f>
        <v>0</v>
      </c>
      <c r="H4" s="740" t="s">
        <v>1464</v>
      </c>
      <c r="I4" s="741">
        <f>SUM(A8:A58)</f>
        <v>51</v>
      </c>
      <c r="J4" s="737"/>
      <c r="K4" s="737"/>
      <c r="L4" s="736"/>
    </row>
    <row r="5" spans="1:12" ht="18" thickTop="1" thickBot="1" x14ac:dyDescent="0.35">
      <c r="B5" s="736"/>
      <c r="C5" s="737"/>
      <c r="D5" s="737"/>
      <c r="E5" s="737"/>
      <c r="F5" s="737"/>
      <c r="G5" s="737"/>
      <c r="H5" s="737"/>
      <c r="I5" s="737"/>
      <c r="J5" s="737"/>
      <c r="K5" s="737"/>
      <c r="L5" s="736"/>
    </row>
    <row r="6" spans="1:12" ht="17.25" thickTop="1" x14ac:dyDescent="0.3">
      <c r="B6" s="736"/>
      <c r="C6" s="737"/>
      <c r="D6" s="1747" t="s">
        <v>1879</v>
      </c>
      <c r="E6" s="1749" t="s">
        <v>1660</v>
      </c>
      <c r="F6" s="1750"/>
      <c r="G6" s="1750"/>
      <c r="H6" s="1750"/>
      <c r="I6" s="1751"/>
      <c r="J6" s="1755" t="s">
        <v>1661</v>
      </c>
      <c r="K6" s="737"/>
      <c r="L6" s="571"/>
    </row>
    <row r="7" spans="1:12" ht="17.25" thickBot="1" x14ac:dyDescent="0.35">
      <c r="B7" s="736"/>
      <c r="C7" s="737"/>
      <c r="D7" s="1748"/>
      <c r="E7" s="1752"/>
      <c r="F7" s="1753"/>
      <c r="G7" s="1753"/>
      <c r="H7" s="1753"/>
      <c r="I7" s="1754"/>
      <c r="J7" s="1756"/>
      <c r="K7" s="573"/>
      <c r="L7" s="742"/>
    </row>
    <row r="8" spans="1:12" ht="17.25" thickTop="1" x14ac:dyDescent="0.3">
      <c r="A8" s="646">
        <v>1</v>
      </c>
      <c r="B8" s="736"/>
      <c r="C8" s="737"/>
      <c r="D8" s="743" t="s">
        <v>1880</v>
      </c>
      <c r="E8" s="744" t="s">
        <v>1881</v>
      </c>
      <c r="F8" s="745"/>
      <c r="G8" s="745"/>
      <c r="H8" s="745"/>
      <c r="I8" s="746"/>
      <c r="J8" s="747"/>
      <c r="K8" s="748"/>
      <c r="L8" s="742"/>
    </row>
    <row r="9" spans="1:12" x14ac:dyDescent="0.3">
      <c r="A9" s="646">
        <v>1</v>
      </c>
      <c r="B9" s="736"/>
      <c r="C9" s="737"/>
      <c r="D9" s="749" t="s">
        <v>1882</v>
      </c>
      <c r="E9" s="750" t="s">
        <v>1883</v>
      </c>
      <c r="F9" s="751"/>
      <c r="G9" s="751"/>
      <c r="H9" s="751"/>
      <c r="I9" s="752"/>
      <c r="J9" s="667"/>
      <c r="K9" s="748"/>
      <c r="L9" s="742"/>
    </row>
    <row r="10" spans="1:12" x14ac:dyDescent="0.3">
      <c r="A10" s="646">
        <v>1</v>
      </c>
      <c r="B10" s="736"/>
      <c r="C10" s="737"/>
      <c r="D10" s="749" t="s">
        <v>1884</v>
      </c>
      <c r="E10" s="750" t="s">
        <v>1885</v>
      </c>
      <c r="F10" s="751"/>
      <c r="G10" s="751"/>
      <c r="H10" s="751"/>
      <c r="I10" s="752"/>
      <c r="J10" s="667"/>
      <c r="K10" s="748"/>
      <c r="L10" s="742"/>
    </row>
    <row r="11" spans="1:12" x14ac:dyDescent="0.3">
      <c r="A11" s="646">
        <v>1</v>
      </c>
      <c r="B11" s="736"/>
      <c r="C11" s="737"/>
      <c r="D11" s="749" t="s">
        <v>1886</v>
      </c>
      <c r="E11" s="750" t="s">
        <v>1887</v>
      </c>
      <c r="F11" s="751"/>
      <c r="G11" s="751"/>
      <c r="H11" s="751"/>
      <c r="I11" s="752"/>
      <c r="J11" s="667"/>
      <c r="K11" s="748"/>
      <c r="L11" s="742"/>
    </row>
    <row r="12" spans="1:12" x14ac:dyDescent="0.3">
      <c r="A12" s="646">
        <v>1</v>
      </c>
      <c r="B12" s="736"/>
      <c r="C12" s="737"/>
      <c r="D12" s="749" t="s">
        <v>1888</v>
      </c>
      <c r="E12" s="750" t="s">
        <v>1889</v>
      </c>
      <c r="F12" s="751"/>
      <c r="G12" s="751"/>
      <c r="H12" s="751"/>
      <c r="I12" s="752"/>
      <c r="J12" s="667"/>
      <c r="K12" s="748"/>
      <c r="L12" s="668"/>
    </row>
    <row r="13" spans="1:12" x14ac:dyDescent="0.3">
      <c r="A13" s="646">
        <v>1</v>
      </c>
      <c r="B13" s="736"/>
      <c r="C13" s="737"/>
      <c r="D13" s="749" t="s">
        <v>1890</v>
      </c>
      <c r="E13" s="750" t="s">
        <v>1891</v>
      </c>
      <c r="F13" s="751"/>
      <c r="G13" s="751"/>
      <c r="H13" s="751"/>
      <c r="I13" s="752"/>
      <c r="J13" s="667"/>
      <c r="K13" s="748"/>
      <c r="L13" s="742"/>
    </row>
    <row r="14" spans="1:12" x14ac:dyDescent="0.3">
      <c r="A14" s="646">
        <v>1</v>
      </c>
      <c r="B14" s="736"/>
      <c r="C14" s="737"/>
      <c r="D14" s="749" t="s">
        <v>1892</v>
      </c>
      <c r="E14" s="750" t="s">
        <v>1893</v>
      </c>
      <c r="F14" s="751"/>
      <c r="G14" s="751"/>
      <c r="H14" s="751"/>
      <c r="I14" s="752"/>
      <c r="J14" s="667"/>
      <c r="K14" s="669"/>
      <c r="L14" s="742"/>
    </row>
    <row r="15" spans="1:12" x14ac:dyDescent="0.3">
      <c r="A15" s="646">
        <v>1</v>
      </c>
      <c r="B15" s="736"/>
      <c r="C15" s="737"/>
      <c r="D15" s="749" t="s">
        <v>1894</v>
      </c>
      <c r="E15" s="750" t="s">
        <v>1895</v>
      </c>
      <c r="F15" s="751"/>
      <c r="G15" s="751"/>
      <c r="H15" s="751"/>
      <c r="I15" s="752"/>
      <c r="J15" s="667"/>
      <c r="K15" s="748"/>
      <c r="L15" s="742"/>
    </row>
    <row r="16" spans="1:12" x14ac:dyDescent="0.3">
      <c r="A16" s="646">
        <v>1</v>
      </c>
      <c r="B16" s="736"/>
      <c r="C16" s="737"/>
      <c r="D16" s="749" t="s">
        <v>1896</v>
      </c>
      <c r="E16" s="750" t="s">
        <v>1897</v>
      </c>
      <c r="F16" s="751"/>
      <c r="G16" s="751"/>
      <c r="H16" s="751"/>
      <c r="I16" s="752"/>
      <c r="J16" s="667"/>
      <c r="K16" s="748"/>
      <c r="L16" s="742"/>
    </row>
    <row r="17" spans="1:12" x14ac:dyDescent="0.3">
      <c r="A17" s="646">
        <v>1</v>
      </c>
      <c r="B17" s="736"/>
      <c r="C17" s="737"/>
      <c r="D17" s="749" t="s">
        <v>1898</v>
      </c>
      <c r="E17" s="750" t="s">
        <v>1899</v>
      </c>
      <c r="F17" s="751"/>
      <c r="G17" s="751"/>
      <c r="H17" s="751"/>
      <c r="I17" s="752"/>
      <c r="J17" s="667"/>
      <c r="K17" s="748"/>
      <c r="L17" s="742"/>
    </row>
    <row r="18" spans="1:12" x14ac:dyDescent="0.3">
      <c r="A18" s="646">
        <v>1</v>
      </c>
      <c r="B18" s="736"/>
      <c r="C18" s="737"/>
      <c r="D18" s="749" t="s">
        <v>1900</v>
      </c>
      <c r="E18" s="750" t="s">
        <v>1901</v>
      </c>
      <c r="F18" s="751"/>
      <c r="G18" s="751"/>
      <c r="H18" s="751"/>
      <c r="I18" s="752"/>
      <c r="J18" s="667"/>
      <c r="K18" s="748"/>
      <c r="L18" s="668"/>
    </row>
    <row r="19" spans="1:12" x14ac:dyDescent="0.3">
      <c r="A19" s="646">
        <v>1</v>
      </c>
      <c r="B19" s="736"/>
      <c r="C19" s="737"/>
      <c r="D19" s="749" t="s">
        <v>1902</v>
      </c>
      <c r="E19" s="750" t="s">
        <v>1903</v>
      </c>
      <c r="F19" s="751"/>
      <c r="G19" s="751"/>
      <c r="H19" s="751"/>
      <c r="I19" s="752"/>
      <c r="J19" s="667"/>
      <c r="K19" s="748"/>
      <c r="L19" s="742"/>
    </row>
    <row r="20" spans="1:12" x14ac:dyDescent="0.3">
      <c r="A20" s="646">
        <v>1</v>
      </c>
      <c r="B20" s="736"/>
      <c r="C20" s="737"/>
      <c r="D20" s="749" t="s">
        <v>1904</v>
      </c>
      <c r="E20" s="750" t="s">
        <v>1905</v>
      </c>
      <c r="F20" s="751"/>
      <c r="G20" s="751"/>
      <c r="H20" s="751"/>
      <c r="I20" s="752"/>
      <c r="J20" s="667"/>
      <c r="K20" s="669"/>
      <c r="L20" s="742"/>
    </row>
    <row r="21" spans="1:12" x14ac:dyDescent="0.3">
      <c r="A21" s="646">
        <v>1</v>
      </c>
      <c r="B21" s="736"/>
      <c r="C21" s="737"/>
      <c r="D21" s="749" t="s">
        <v>1906</v>
      </c>
      <c r="E21" s="750" t="s">
        <v>2947</v>
      </c>
      <c r="F21" s="751"/>
      <c r="G21" s="751"/>
      <c r="H21" s="751"/>
      <c r="I21" s="752"/>
      <c r="J21" s="667"/>
      <c r="K21" s="748"/>
      <c r="L21" s="742"/>
    </row>
    <row r="22" spans="1:12" x14ac:dyDescent="0.3">
      <c r="A22" s="646">
        <v>1</v>
      </c>
      <c r="B22" s="736"/>
      <c r="C22" s="737"/>
      <c r="D22" s="749" t="s">
        <v>1907</v>
      </c>
      <c r="E22" s="750" t="s">
        <v>1908</v>
      </c>
      <c r="F22" s="751"/>
      <c r="G22" s="751"/>
      <c r="H22" s="751"/>
      <c r="I22" s="752"/>
      <c r="J22" s="667"/>
      <c r="K22" s="748"/>
      <c r="L22" s="742"/>
    </row>
    <row r="23" spans="1:12" x14ac:dyDescent="0.3">
      <c r="A23" s="646">
        <v>1</v>
      </c>
      <c r="B23" s="736"/>
      <c r="C23" s="737"/>
      <c r="D23" s="749" t="s">
        <v>1909</v>
      </c>
      <c r="E23" s="750" t="s">
        <v>1910</v>
      </c>
      <c r="F23" s="751"/>
      <c r="G23" s="751"/>
      <c r="H23" s="751"/>
      <c r="I23" s="752"/>
      <c r="J23" s="667"/>
      <c r="K23" s="748"/>
      <c r="L23" s="742"/>
    </row>
    <row r="24" spans="1:12" x14ac:dyDescent="0.3">
      <c r="A24" s="646">
        <v>1</v>
      </c>
      <c r="B24" s="736"/>
      <c r="C24" s="737"/>
      <c r="D24" s="749" t="s">
        <v>1911</v>
      </c>
      <c r="E24" s="750" t="s">
        <v>1912</v>
      </c>
      <c r="F24" s="751"/>
      <c r="G24" s="751"/>
      <c r="H24" s="751"/>
      <c r="I24" s="752"/>
      <c r="J24" s="667"/>
      <c r="K24" s="748"/>
      <c r="L24" s="668"/>
    </row>
    <row r="25" spans="1:12" x14ac:dyDescent="0.3">
      <c r="A25" s="646">
        <v>1</v>
      </c>
      <c r="B25" s="736"/>
      <c r="C25" s="737"/>
      <c r="D25" s="749" t="s">
        <v>1913</v>
      </c>
      <c r="E25" s="750" t="s">
        <v>1914</v>
      </c>
      <c r="F25" s="751"/>
      <c r="G25" s="751"/>
      <c r="H25" s="751"/>
      <c r="I25" s="752"/>
      <c r="J25" s="667"/>
      <c r="K25" s="748"/>
      <c r="L25" s="742"/>
    </row>
    <row r="26" spans="1:12" x14ac:dyDescent="0.3">
      <c r="A26" s="646">
        <v>1</v>
      </c>
      <c r="B26" s="736"/>
      <c r="C26" s="737"/>
      <c r="D26" s="749" t="s">
        <v>1915</v>
      </c>
      <c r="E26" s="750" t="s">
        <v>1916</v>
      </c>
      <c r="F26" s="751"/>
      <c r="G26" s="751"/>
      <c r="H26" s="751"/>
      <c r="I26" s="752"/>
      <c r="J26" s="667"/>
      <c r="K26" s="748"/>
      <c r="L26" s="742"/>
    </row>
    <row r="27" spans="1:12" x14ac:dyDescent="0.3">
      <c r="A27" s="646">
        <v>1</v>
      </c>
      <c r="B27" s="736"/>
      <c r="C27" s="737"/>
      <c r="D27" s="749" t="s">
        <v>1917</v>
      </c>
      <c r="E27" s="750" t="s">
        <v>1918</v>
      </c>
      <c r="F27" s="751"/>
      <c r="G27" s="751"/>
      <c r="H27" s="751"/>
      <c r="I27" s="752"/>
      <c r="J27" s="667"/>
      <c r="K27" s="669"/>
      <c r="L27" s="742"/>
    </row>
    <row r="28" spans="1:12" x14ac:dyDescent="0.3">
      <c r="A28" s="646">
        <v>1</v>
      </c>
      <c r="B28" s="736"/>
      <c r="C28" s="737"/>
      <c r="D28" s="749" t="s">
        <v>1919</v>
      </c>
      <c r="E28" s="750" t="s">
        <v>1920</v>
      </c>
      <c r="F28" s="751"/>
      <c r="G28" s="751"/>
      <c r="H28" s="751"/>
      <c r="I28" s="752"/>
      <c r="J28" s="667"/>
      <c r="K28" s="748"/>
      <c r="L28" s="742"/>
    </row>
    <row r="29" spans="1:12" x14ac:dyDescent="0.3">
      <c r="A29" s="646">
        <v>1</v>
      </c>
      <c r="B29" s="736"/>
      <c r="C29" s="737"/>
      <c r="D29" s="749" t="s">
        <v>1921</v>
      </c>
      <c r="E29" s="750" t="s">
        <v>1922</v>
      </c>
      <c r="F29" s="751"/>
      <c r="G29" s="751"/>
      <c r="H29" s="751"/>
      <c r="I29" s="752"/>
      <c r="J29" s="667"/>
      <c r="K29" s="669"/>
      <c r="L29" s="742"/>
    </row>
    <row r="30" spans="1:12" x14ac:dyDescent="0.3">
      <c r="A30" s="646">
        <v>1</v>
      </c>
      <c r="B30" s="736"/>
      <c r="C30" s="737"/>
      <c r="D30" s="749" t="s">
        <v>1923</v>
      </c>
      <c r="E30" s="750" t="s">
        <v>1924</v>
      </c>
      <c r="F30" s="751"/>
      <c r="G30" s="751"/>
      <c r="H30" s="751"/>
      <c r="I30" s="752"/>
      <c r="J30" s="667"/>
      <c r="K30" s="748"/>
      <c r="L30" s="668"/>
    </row>
    <row r="31" spans="1:12" x14ac:dyDescent="0.3">
      <c r="A31" s="646">
        <v>1</v>
      </c>
      <c r="B31" s="736"/>
      <c r="C31" s="737"/>
      <c r="D31" s="749" t="s">
        <v>1925</v>
      </c>
      <c r="E31" s="750" t="s">
        <v>2947</v>
      </c>
      <c r="F31" s="751"/>
      <c r="G31" s="751"/>
      <c r="H31" s="751"/>
      <c r="I31" s="752"/>
      <c r="J31" s="667"/>
      <c r="K31" s="748"/>
      <c r="L31" s="742"/>
    </row>
    <row r="32" spans="1:12" x14ac:dyDescent="0.3">
      <c r="A32" s="646">
        <v>1</v>
      </c>
      <c r="B32" s="736"/>
      <c r="C32" s="737"/>
      <c r="D32" s="749" t="s">
        <v>1926</v>
      </c>
      <c r="E32" s="750" t="s">
        <v>1927</v>
      </c>
      <c r="F32" s="751"/>
      <c r="G32" s="751"/>
      <c r="H32" s="751"/>
      <c r="I32" s="752"/>
      <c r="J32" s="667"/>
      <c r="K32" s="748"/>
      <c r="L32" s="742"/>
    </row>
    <row r="33" spans="1:12" x14ac:dyDescent="0.3">
      <c r="A33" s="646">
        <v>1</v>
      </c>
      <c r="B33" s="736"/>
      <c r="C33" s="737"/>
      <c r="D33" s="749" t="s">
        <v>1928</v>
      </c>
      <c r="E33" s="750" t="s">
        <v>1910</v>
      </c>
      <c r="F33" s="751"/>
      <c r="G33" s="751"/>
      <c r="H33" s="751"/>
      <c r="I33" s="752"/>
      <c r="J33" s="667"/>
      <c r="K33" s="748"/>
      <c r="L33" s="742"/>
    </row>
    <row r="34" spans="1:12" x14ac:dyDescent="0.3">
      <c r="A34" s="646">
        <v>1</v>
      </c>
      <c r="B34" s="736"/>
      <c r="C34" s="737"/>
      <c r="D34" s="749" t="s">
        <v>1929</v>
      </c>
      <c r="E34" s="750" t="s">
        <v>1930</v>
      </c>
      <c r="F34" s="751"/>
      <c r="G34" s="751"/>
      <c r="H34" s="751"/>
      <c r="I34" s="752"/>
      <c r="J34" s="667"/>
      <c r="K34" s="748"/>
      <c r="L34" s="742"/>
    </row>
    <row r="35" spans="1:12" x14ac:dyDescent="0.3">
      <c r="A35" s="646">
        <v>1</v>
      </c>
      <c r="B35" s="736"/>
      <c r="C35" s="737"/>
      <c r="D35" s="749" t="s">
        <v>1931</v>
      </c>
      <c r="E35" s="750" t="s">
        <v>1932</v>
      </c>
      <c r="F35" s="751"/>
      <c r="G35" s="751"/>
      <c r="H35" s="751"/>
      <c r="I35" s="752"/>
      <c r="J35" s="667"/>
      <c r="K35" s="748"/>
      <c r="L35" s="742"/>
    </row>
    <row r="36" spans="1:12" x14ac:dyDescent="0.3">
      <c r="A36" s="646">
        <v>1</v>
      </c>
      <c r="B36" s="736"/>
      <c r="C36" s="737"/>
      <c r="D36" s="749" t="s">
        <v>1933</v>
      </c>
      <c r="E36" s="750" t="s">
        <v>1934</v>
      </c>
      <c r="F36" s="751"/>
      <c r="G36" s="751"/>
      <c r="H36" s="751"/>
      <c r="I36" s="752"/>
      <c r="J36" s="667"/>
      <c r="K36" s="669"/>
      <c r="L36" s="668"/>
    </row>
    <row r="37" spans="1:12" x14ac:dyDescent="0.3">
      <c r="A37" s="646">
        <v>1</v>
      </c>
      <c r="B37" s="736"/>
      <c r="C37" s="737"/>
      <c r="D37" s="749" t="s">
        <v>1935</v>
      </c>
      <c r="E37" s="750" t="s">
        <v>1936</v>
      </c>
      <c r="F37" s="751"/>
      <c r="G37" s="751"/>
      <c r="H37" s="751"/>
      <c r="I37" s="752"/>
      <c r="J37" s="667"/>
      <c r="K37" s="748"/>
      <c r="L37" s="742"/>
    </row>
    <row r="38" spans="1:12" x14ac:dyDescent="0.3">
      <c r="A38" s="646">
        <v>1</v>
      </c>
      <c r="B38" s="736"/>
      <c r="C38" s="737"/>
      <c r="D38" s="749" t="s">
        <v>1937</v>
      </c>
      <c r="E38" s="750" t="s">
        <v>1938</v>
      </c>
      <c r="F38" s="751"/>
      <c r="G38" s="751"/>
      <c r="H38" s="751"/>
      <c r="I38" s="752"/>
      <c r="J38" s="667"/>
      <c r="K38" s="748"/>
      <c r="L38" s="742"/>
    </row>
    <row r="39" spans="1:12" x14ac:dyDescent="0.3">
      <c r="A39" s="646">
        <v>1</v>
      </c>
      <c r="B39" s="736"/>
      <c r="C39" s="737"/>
      <c r="D39" s="749" t="s">
        <v>1939</v>
      </c>
      <c r="E39" s="750" t="s">
        <v>1940</v>
      </c>
      <c r="F39" s="751"/>
      <c r="G39" s="751"/>
      <c r="H39" s="751"/>
      <c r="I39" s="752"/>
      <c r="J39" s="667"/>
      <c r="K39" s="748"/>
      <c r="L39" s="742"/>
    </row>
    <row r="40" spans="1:12" x14ac:dyDescent="0.3">
      <c r="A40" s="646">
        <v>1</v>
      </c>
      <c r="B40" s="736"/>
      <c r="C40" s="737"/>
      <c r="D40" s="749" t="s">
        <v>1941</v>
      </c>
      <c r="E40" s="750" t="s">
        <v>1942</v>
      </c>
      <c r="F40" s="751"/>
      <c r="G40" s="751"/>
      <c r="H40" s="751"/>
      <c r="I40" s="752"/>
      <c r="J40" s="667"/>
      <c r="K40" s="748"/>
      <c r="L40" s="742"/>
    </row>
    <row r="41" spans="1:12" x14ac:dyDescent="0.3">
      <c r="A41" s="646">
        <v>1</v>
      </c>
      <c r="B41" s="736"/>
      <c r="C41" s="737"/>
      <c r="D41" s="749" t="s">
        <v>1943</v>
      </c>
      <c r="E41" s="750" t="s">
        <v>1944</v>
      </c>
      <c r="F41" s="751"/>
      <c r="G41" s="751"/>
      <c r="H41" s="751"/>
      <c r="I41" s="752"/>
      <c r="J41" s="667"/>
      <c r="K41" s="748"/>
      <c r="L41" s="742"/>
    </row>
    <row r="42" spans="1:12" x14ac:dyDescent="0.3">
      <c r="A42" s="646">
        <v>1</v>
      </c>
      <c r="B42" s="736"/>
      <c r="C42" s="737"/>
      <c r="D42" s="749" t="s">
        <v>1945</v>
      </c>
      <c r="E42" s="750" t="s">
        <v>1946</v>
      </c>
      <c r="F42" s="751"/>
      <c r="G42" s="751"/>
      <c r="H42" s="751"/>
      <c r="I42" s="752"/>
      <c r="J42" s="667"/>
      <c r="K42" s="748"/>
      <c r="L42" s="668"/>
    </row>
    <row r="43" spans="1:12" x14ac:dyDescent="0.3">
      <c r="A43" s="646">
        <v>1</v>
      </c>
      <c r="B43" s="736"/>
      <c r="C43" s="737"/>
      <c r="D43" s="749" t="s">
        <v>1947</v>
      </c>
      <c r="E43" s="750" t="s">
        <v>2947</v>
      </c>
      <c r="F43" s="751"/>
      <c r="G43" s="751"/>
      <c r="H43" s="751"/>
      <c r="I43" s="752"/>
      <c r="J43" s="667"/>
      <c r="K43" s="669"/>
      <c r="L43" s="742"/>
    </row>
    <row r="44" spans="1:12" x14ac:dyDescent="0.3">
      <c r="A44" s="646">
        <v>1</v>
      </c>
      <c r="B44" s="736"/>
      <c r="C44" s="737"/>
      <c r="D44" s="749" t="s">
        <v>1948</v>
      </c>
      <c r="E44" s="750" t="s">
        <v>1949</v>
      </c>
      <c r="F44" s="751"/>
      <c r="G44" s="751"/>
      <c r="H44" s="751"/>
      <c r="I44" s="752"/>
      <c r="J44" s="667"/>
      <c r="K44" s="748"/>
      <c r="L44" s="742"/>
    </row>
    <row r="45" spans="1:12" x14ac:dyDescent="0.3">
      <c r="A45" s="646">
        <v>1</v>
      </c>
      <c r="B45" s="736"/>
      <c r="C45" s="737"/>
      <c r="D45" s="749" t="s">
        <v>1950</v>
      </c>
      <c r="E45" s="750" t="s">
        <v>1951</v>
      </c>
      <c r="F45" s="751"/>
      <c r="G45" s="751"/>
      <c r="H45" s="751"/>
      <c r="I45" s="752"/>
      <c r="J45" s="667"/>
      <c r="K45" s="669"/>
      <c r="L45" s="742"/>
    </row>
    <row r="46" spans="1:12" x14ac:dyDescent="0.3">
      <c r="A46" s="646">
        <v>1</v>
      </c>
      <c r="B46" s="736"/>
      <c r="C46" s="737"/>
      <c r="D46" s="749" t="s">
        <v>1952</v>
      </c>
      <c r="E46" s="750" t="s">
        <v>1953</v>
      </c>
      <c r="F46" s="751"/>
      <c r="G46" s="751"/>
      <c r="H46" s="751"/>
      <c r="I46" s="752"/>
      <c r="J46" s="667"/>
      <c r="K46" s="748"/>
      <c r="L46" s="742"/>
    </row>
    <row r="47" spans="1:12" x14ac:dyDescent="0.3">
      <c r="A47" s="646">
        <v>1</v>
      </c>
      <c r="B47" s="736"/>
      <c r="C47" s="737"/>
      <c r="D47" s="749" t="s">
        <v>1954</v>
      </c>
      <c r="E47" s="750" t="s">
        <v>2947</v>
      </c>
      <c r="F47" s="751"/>
      <c r="G47" s="751"/>
      <c r="H47" s="751"/>
      <c r="I47" s="752"/>
      <c r="J47" s="667"/>
      <c r="K47" s="748"/>
      <c r="L47" s="742"/>
    </row>
    <row r="48" spans="1:12" x14ac:dyDescent="0.3">
      <c r="A48" s="646">
        <v>1</v>
      </c>
      <c r="B48" s="736"/>
      <c r="C48" s="737"/>
      <c r="D48" s="749" t="s">
        <v>1955</v>
      </c>
      <c r="E48" s="750" t="s">
        <v>1956</v>
      </c>
      <c r="F48" s="751"/>
      <c r="G48" s="751"/>
      <c r="H48" s="751"/>
      <c r="I48" s="752"/>
      <c r="J48" s="667"/>
      <c r="K48" s="748"/>
      <c r="L48" s="668"/>
    </row>
    <row r="49" spans="1:12" x14ac:dyDescent="0.3">
      <c r="A49" s="646">
        <v>1</v>
      </c>
      <c r="B49" s="736"/>
      <c r="C49" s="737"/>
      <c r="D49" s="749" t="s">
        <v>1957</v>
      </c>
      <c r="E49" s="750" t="s">
        <v>1910</v>
      </c>
      <c r="F49" s="751"/>
      <c r="G49" s="751"/>
      <c r="H49" s="751"/>
      <c r="I49" s="752"/>
      <c r="J49" s="667"/>
      <c r="K49" s="748"/>
      <c r="L49" s="742"/>
    </row>
    <row r="50" spans="1:12" x14ac:dyDescent="0.3">
      <c r="A50" s="646">
        <v>1</v>
      </c>
      <c r="B50" s="736"/>
      <c r="C50" s="737"/>
      <c r="D50" s="749" t="s">
        <v>1958</v>
      </c>
      <c r="E50" s="750" t="s">
        <v>1959</v>
      </c>
      <c r="F50" s="751"/>
      <c r="G50" s="751"/>
      <c r="H50" s="751"/>
      <c r="I50" s="752"/>
      <c r="J50" s="667"/>
      <c r="K50" s="748"/>
      <c r="L50" s="742"/>
    </row>
    <row r="51" spans="1:12" x14ac:dyDescent="0.3">
      <c r="A51" s="646">
        <v>1</v>
      </c>
      <c r="B51" s="736"/>
      <c r="C51" s="737"/>
      <c r="D51" s="749" t="s">
        <v>1960</v>
      </c>
      <c r="E51" s="750" t="s">
        <v>1961</v>
      </c>
      <c r="F51" s="751"/>
      <c r="G51" s="751"/>
      <c r="H51" s="751"/>
      <c r="I51" s="752"/>
      <c r="J51" s="667"/>
      <c r="K51" s="748"/>
      <c r="L51" s="742"/>
    </row>
    <row r="52" spans="1:12" x14ac:dyDescent="0.3">
      <c r="A52" s="646">
        <v>1</v>
      </c>
      <c r="B52" s="736"/>
      <c r="C52" s="737"/>
      <c r="D52" s="749" t="s">
        <v>1962</v>
      </c>
      <c r="E52" s="750" t="s">
        <v>2947</v>
      </c>
      <c r="F52" s="751"/>
      <c r="G52" s="751"/>
      <c r="H52" s="751"/>
      <c r="I52" s="752"/>
      <c r="J52" s="667"/>
      <c r="K52" s="748"/>
      <c r="L52" s="742"/>
    </row>
    <row r="53" spans="1:12" x14ac:dyDescent="0.3">
      <c r="A53" s="646">
        <v>1</v>
      </c>
      <c r="B53" s="736"/>
      <c r="C53" s="737"/>
      <c r="D53" s="749" t="s">
        <v>1963</v>
      </c>
      <c r="E53" s="750" t="s">
        <v>1964</v>
      </c>
      <c r="F53" s="751"/>
      <c r="G53" s="751"/>
      <c r="H53" s="751"/>
      <c r="I53" s="752"/>
      <c r="J53" s="667"/>
      <c r="K53" s="748"/>
      <c r="L53" s="742"/>
    </row>
    <row r="54" spans="1:12" x14ac:dyDescent="0.3">
      <c r="A54" s="646">
        <v>1</v>
      </c>
      <c r="B54" s="736"/>
      <c r="C54" s="737"/>
      <c r="D54" s="749" t="s">
        <v>1965</v>
      </c>
      <c r="E54" s="750" t="s">
        <v>1910</v>
      </c>
      <c r="F54" s="751"/>
      <c r="G54" s="751"/>
      <c r="H54" s="751"/>
      <c r="I54" s="752"/>
      <c r="J54" s="667"/>
      <c r="K54" s="748"/>
      <c r="L54" s="668"/>
    </row>
    <row r="55" spans="1:12" x14ac:dyDescent="0.3">
      <c r="A55" s="646">
        <v>1</v>
      </c>
      <c r="B55" s="736"/>
      <c r="C55" s="737"/>
      <c r="D55" s="753" t="s">
        <v>1966</v>
      </c>
      <c r="E55" s="754" t="s">
        <v>1967</v>
      </c>
      <c r="F55" s="755"/>
      <c r="G55" s="755"/>
      <c r="H55" s="755"/>
      <c r="I55" s="756"/>
      <c r="J55" s="671"/>
      <c r="K55" s="669"/>
      <c r="L55" s="736"/>
    </row>
    <row r="56" spans="1:12" x14ac:dyDescent="0.3">
      <c r="A56" s="646">
        <v>1</v>
      </c>
      <c r="B56" s="736"/>
      <c r="C56" s="737"/>
      <c r="D56" s="749" t="s">
        <v>1968</v>
      </c>
      <c r="E56" s="750" t="s">
        <v>1969</v>
      </c>
      <c r="F56" s="751"/>
      <c r="G56" s="751"/>
      <c r="H56" s="751"/>
      <c r="I56" s="752"/>
      <c r="J56" s="667"/>
      <c r="K56" s="669"/>
      <c r="L56" s="736"/>
    </row>
    <row r="57" spans="1:12" x14ac:dyDescent="0.3">
      <c r="A57" s="646">
        <v>1</v>
      </c>
      <c r="B57" s="736"/>
      <c r="C57" s="737"/>
      <c r="D57" s="753" t="s">
        <v>1970</v>
      </c>
      <c r="E57" s="754" t="s">
        <v>1971</v>
      </c>
      <c r="F57" s="755"/>
      <c r="G57" s="755"/>
      <c r="H57" s="755"/>
      <c r="I57" s="756"/>
      <c r="J57" s="671"/>
      <c r="K57" s="669"/>
      <c r="L57" s="736"/>
    </row>
    <row r="58" spans="1:12" ht="17.25" thickBot="1" x14ac:dyDescent="0.35">
      <c r="A58" s="646">
        <v>1</v>
      </c>
      <c r="B58" s="736"/>
      <c r="C58" s="737"/>
      <c r="D58" s="757" t="s">
        <v>2581</v>
      </c>
      <c r="E58" s="758" t="s">
        <v>2582</v>
      </c>
      <c r="F58" s="759"/>
      <c r="G58" s="759"/>
      <c r="H58" s="759"/>
      <c r="I58" s="760"/>
      <c r="J58" s="1408"/>
      <c r="K58" s="669"/>
      <c r="L58" s="736"/>
    </row>
    <row r="59" spans="1:12" ht="17.25" thickTop="1" x14ac:dyDescent="0.3">
      <c r="B59" s="736"/>
      <c r="C59" s="737"/>
      <c r="D59" s="737"/>
      <c r="E59" s="737"/>
      <c r="F59" s="737"/>
      <c r="G59" s="737"/>
      <c r="H59" s="737"/>
      <c r="I59" s="737"/>
      <c r="J59" s="737"/>
      <c r="K59" s="737"/>
      <c r="L59" s="736"/>
    </row>
    <row r="60" spans="1:12" x14ac:dyDescent="0.3">
      <c r="B60" s="736"/>
      <c r="C60" s="736"/>
      <c r="D60" s="736"/>
      <c r="E60" s="736"/>
      <c r="F60" s="736"/>
      <c r="G60" s="736"/>
      <c r="H60" s="736"/>
      <c r="I60" s="736"/>
      <c r="J60" s="736"/>
      <c r="K60" s="736"/>
      <c r="L60" s="736"/>
    </row>
  </sheetData>
  <sheetProtection sheet="1" objects="1" scenarios="1" selectLockedCells="1"/>
  <mergeCells count="3">
    <mergeCell ref="D6:D7"/>
    <mergeCell ref="E6:I7"/>
    <mergeCell ref="J6:J7"/>
  </mergeCells>
  <phoneticPr fontId="2" type="noConversion"/>
  <conditionalFormatting sqref="E4">
    <cfRule type="cellIs" dxfId="83" priority="3" operator="greaterThan">
      <formula>0.53</formula>
    </cfRule>
    <cfRule type="cellIs" dxfId="82" priority="5" operator="greaterThan">
      <formula>0.47</formula>
    </cfRule>
    <cfRule type="dataBar" priority="7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{7CAD3F78-B3BA-4C40-9894-E9FA572D80B5}</x14:id>
        </ext>
      </extLst>
    </cfRule>
  </conditionalFormatting>
  <conditionalFormatting sqref="D8:I58">
    <cfRule type="expression" dxfId="81" priority="6">
      <formula>COUNT($J8)=1</formula>
    </cfRule>
  </conditionalFormatting>
  <conditionalFormatting sqref="E8:E58">
    <cfRule type="expression" dxfId="80" priority="4">
      <formula>COUNT($J8)=1</formula>
    </cfRule>
  </conditionalFormatting>
  <conditionalFormatting sqref="J8:J57">
    <cfRule type="expression" dxfId="79" priority="2">
      <formula>COUNT($J8)=1</formula>
    </cfRule>
  </conditionalFormatting>
  <conditionalFormatting sqref="J58">
    <cfRule type="expression" dxfId="78" priority="1">
      <formula>COUNT($J58)=1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CAD3F78-B3BA-4C40-9894-E9FA572D80B5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969F9-C85E-4DBB-ABCA-6B9C0CBF084C}">
  <sheetPr>
    <tabColor rgb="FF0070C0"/>
  </sheetPr>
  <dimension ref="A2:O103"/>
  <sheetViews>
    <sheetView showGridLines="0" topLeftCell="C1" workbookViewId="0">
      <pane ySplit="19" topLeftCell="A59" activePane="bottomLeft" state="frozen"/>
      <selection pane="bottomLeft" activeCell="M100" sqref="M100"/>
    </sheetView>
  </sheetViews>
  <sheetFormatPr defaultRowHeight="16.5" x14ac:dyDescent="0.3"/>
  <cols>
    <col min="1" max="3" width="2.625" style="646" customWidth="1"/>
    <col min="4" max="4" width="30.625" style="646" customWidth="1"/>
    <col min="5" max="10" width="13.625" style="646" customWidth="1"/>
    <col min="11" max="11" width="14.625" style="646" customWidth="1"/>
    <col min="12" max="12" width="3.625" style="646" customWidth="1"/>
    <col min="13" max="13" width="12.625" style="646" customWidth="1"/>
    <col min="14" max="16" width="2.625" style="646" customWidth="1"/>
    <col min="17" max="16384" width="9" style="646"/>
  </cols>
  <sheetData>
    <row r="2" spans="2:15" x14ac:dyDescent="0.3">
      <c r="B2" s="645"/>
      <c r="C2" s="645"/>
      <c r="D2" s="645"/>
      <c r="E2" s="645"/>
      <c r="F2" s="645"/>
      <c r="G2" s="645"/>
      <c r="H2" s="645"/>
      <c r="I2" s="645"/>
      <c r="J2" s="645"/>
      <c r="K2" s="645"/>
      <c r="L2" s="645"/>
      <c r="M2" s="645"/>
      <c r="N2" s="645"/>
      <c r="O2" s="645"/>
    </row>
    <row r="3" spans="2:15" ht="17.25" thickBot="1" x14ac:dyDescent="0.35">
      <c r="B3" s="645"/>
      <c r="C3" s="647"/>
      <c r="D3" s="647"/>
      <c r="E3" s="647"/>
      <c r="F3" s="647"/>
      <c r="G3" s="647"/>
      <c r="H3" s="647"/>
      <c r="I3" s="647"/>
      <c r="J3" s="647"/>
      <c r="K3" s="647"/>
      <c r="L3" s="647"/>
      <c r="M3" s="647"/>
      <c r="N3" s="647"/>
      <c r="O3" s="645"/>
    </row>
    <row r="4" spans="2:15" ht="18" thickTop="1" thickBot="1" x14ac:dyDescent="0.35">
      <c r="B4" s="645"/>
      <c r="C4" s="647"/>
      <c r="D4" s="648" t="s">
        <v>1657</v>
      </c>
      <c r="E4" s="1720">
        <f>K4/M4</f>
        <v>0</v>
      </c>
      <c r="F4" s="1757"/>
      <c r="G4" s="1757"/>
      <c r="H4" s="1721"/>
      <c r="I4" s="1758" t="s">
        <v>1658</v>
      </c>
      <c r="J4" s="1759"/>
      <c r="K4" s="649">
        <f>COUNT(M20:M98)</f>
        <v>0</v>
      </c>
      <c r="L4" s="650" t="s">
        <v>1464</v>
      </c>
      <c r="M4" s="651">
        <f>SUM(A20:A101)</f>
        <v>61</v>
      </c>
      <c r="N4" s="647"/>
      <c r="O4" s="571"/>
    </row>
    <row r="5" spans="2:15" ht="18" thickTop="1" thickBot="1" x14ac:dyDescent="0.35">
      <c r="B5" s="645"/>
      <c r="C5" s="647"/>
      <c r="D5" s="647"/>
      <c r="E5" s="647"/>
      <c r="F5" s="647"/>
      <c r="G5" s="647"/>
      <c r="H5" s="647"/>
      <c r="I5" s="647"/>
      <c r="J5" s="647"/>
      <c r="K5" s="647"/>
      <c r="L5" s="647"/>
      <c r="M5" s="647"/>
      <c r="N5" s="647"/>
      <c r="O5" s="652"/>
    </row>
    <row r="6" spans="2:15" ht="17.25" thickBot="1" x14ac:dyDescent="0.35">
      <c r="B6" s="645"/>
      <c r="C6" s="647"/>
      <c r="D6" s="647"/>
      <c r="E6" s="1401">
        <f>COUNTIFS($I$20:$I$101,1,$J$20:$J$101,"가이드")</f>
        <v>0</v>
      </c>
      <c r="F6" s="1371">
        <f>COUNTIFS($I$20:$I$101,1,$J$20:$J$101,"채집")</f>
        <v>0</v>
      </c>
      <c r="G6" s="1372">
        <f>COUNTIFS($I$20:$I$101,1,$J$20:$J$101,"벌목")</f>
        <v>0</v>
      </c>
      <c r="H6" s="1373">
        <f>COUNTIFS($I$20:$I$101,1,$J$20:$J$101,"채광")</f>
        <v>0</v>
      </c>
      <c r="I6" s="1374">
        <f>COUNTIFS($I$20:$I$101,1,$J$20:$J$101,"수렵")</f>
        <v>0</v>
      </c>
      <c r="J6" s="1375">
        <f>COUNTIFS($I$20:$I$101,1,$J$20:$J$101,"낚시")</f>
        <v>0</v>
      </c>
      <c r="K6" s="1376">
        <f>COUNTIFS($I$20:$I$101,1,$J$20:$J$101,"고고학")</f>
        <v>0</v>
      </c>
      <c r="L6" s="647"/>
      <c r="M6" s="647"/>
      <c r="N6" s="647"/>
      <c r="O6" s="652"/>
    </row>
    <row r="7" spans="2:15" x14ac:dyDescent="0.3">
      <c r="B7" s="645"/>
      <c r="C7" s="647"/>
      <c r="D7" s="647"/>
      <c r="E7" s="653">
        <v>1</v>
      </c>
      <c r="F7" s="653">
        <v>2</v>
      </c>
      <c r="G7" s="653">
        <v>3</v>
      </c>
      <c r="H7" s="653">
        <v>4</v>
      </c>
      <c r="I7" s="653">
        <v>5</v>
      </c>
      <c r="J7" s="653">
        <v>6</v>
      </c>
      <c r="K7" s="653">
        <v>7</v>
      </c>
      <c r="L7" s="647"/>
      <c r="M7" s="647"/>
      <c r="N7" s="647"/>
      <c r="O7" s="652"/>
    </row>
    <row r="8" spans="2:15" x14ac:dyDescent="0.3">
      <c r="B8" s="645"/>
      <c r="C8" s="647"/>
      <c r="D8" s="647"/>
      <c r="E8" s="647"/>
      <c r="F8" s="654">
        <v>8</v>
      </c>
      <c r="G8" s="654">
        <v>9</v>
      </c>
      <c r="H8" s="654">
        <v>10</v>
      </c>
      <c r="I8" s="654">
        <v>11</v>
      </c>
      <c r="J8" s="654">
        <v>12</v>
      </c>
      <c r="K8" s="654">
        <v>13</v>
      </c>
      <c r="L8" s="647"/>
      <c r="M8" s="647"/>
      <c r="N8" s="647"/>
      <c r="O8" s="652"/>
    </row>
    <row r="9" spans="2:15" x14ac:dyDescent="0.3">
      <c r="B9" s="645"/>
      <c r="C9" s="647"/>
      <c r="D9" s="647"/>
      <c r="E9" s="647"/>
      <c r="F9" s="654">
        <v>14</v>
      </c>
      <c r="G9" s="654">
        <v>15</v>
      </c>
      <c r="H9" s="654">
        <v>16</v>
      </c>
      <c r="I9" s="654">
        <v>17</v>
      </c>
      <c r="J9" s="654">
        <v>18</v>
      </c>
      <c r="K9" s="654">
        <v>19</v>
      </c>
      <c r="L9" s="647"/>
      <c r="M9" s="647"/>
      <c r="N9" s="647"/>
      <c r="O9" s="652"/>
    </row>
    <row r="10" spans="2:15" x14ac:dyDescent="0.3">
      <c r="B10" s="645"/>
      <c r="C10" s="647"/>
      <c r="D10" s="647"/>
      <c r="E10" s="647"/>
      <c r="F10" s="654">
        <v>20</v>
      </c>
      <c r="G10" s="654">
        <v>21</v>
      </c>
      <c r="H10" s="654">
        <v>22</v>
      </c>
      <c r="I10" s="654">
        <v>23</v>
      </c>
      <c r="J10" s="654">
        <v>24</v>
      </c>
      <c r="K10" s="654">
        <v>25</v>
      </c>
      <c r="L10" s="647"/>
      <c r="M10" s="647"/>
      <c r="N10" s="647"/>
      <c r="O10" s="652"/>
    </row>
    <row r="11" spans="2:15" x14ac:dyDescent="0.3">
      <c r="B11" s="645"/>
      <c r="C11" s="647"/>
      <c r="D11" s="647"/>
      <c r="E11" s="647"/>
      <c r="F11" s="654">
        <v>26</v>
      </c>
      <c r="G11" s="654">
        <v>27</v>
      </c>
      <c r="H11" s="654">
        <v>28</v>
      </c>
      <c r="I11" s="654">
        <v>29</v>
      </c>
      <c r="J11" s="654">
        <v>30</v>
      </c>
      <c r="K11" s="654">
        <v>31</v>
      </c>
      <c r="L11" s="647"/>
      <c r="M11" s="647"/>
      <c r="N11" s="647"/>
      <c r="O11" s="652"/>
    </row>
    <row r="12" spans="2:15" x14ac:dyDescent="0.3">
      <c r="B12" s="645"/>
      <c r="C12" s="647"/>
      <c r="D12" s="647"/>
      <c r="E12" s="647"/>
      <c r="F12" s="654">
        <v>41</v>
      </c>
      <c r="G12" s="654">
        <v>42</v>
      </c>
      <c r="H12" s="654">
        <v>43</v>
      </c>
      <c r="I12" s="654">
        <v>44</v>
      </c>
      <c r="J12" s="654">
        <v>45</v>
      </c>
      <c r="K12" s="654">
        <v>46</v>
      </c>
      <c r="L12" s="647"/>
      <c r="M12" s="647"/>
      <c r="N12" s="647"/>
      <c r="O12" s="652"/>
    </row>
    <row r="13" spans="2:15" x14ac:dyDescent="0.3">
      <c r="B13" s="645"/>
      <c r="C13" s="647"/>
      <c r="D13" s="647"/>
      <c r="E13" s="647"/>
      <c r="F13" s="654">
        <v>50</v>
      </c>
      <c r="G13" s="654">
        <v>51</v>
      </c>
      <c r="H13" s="654">
        <v>52</v>
      </c>
      <c r="I13" s="654">
        <v>53</v>
      </c>
      <c r="J13" s="654">
        <v>54</v>
      </c>
      <c r="K13" s="654">
        <v>55</v>
      </c>
      <c r="L13" s="647"/>
      <c r="M13" s="647"/>
      <c r="N13" s="647"/>
      <c r="O13" s="652"/>
    </row>
    <row r="14" spans="2:15" x14ac:dyDescent="0.3">
      <c r="B14" s="645"/>
      <c r="C14" s="647"/>
      <c r="D14" s="647"/>
      <c r="E14" s="647"/>
      <c r="F14" s="654">
        <v>59</v>
      </c>
      <c r="G14" s="654">
        <v>60</v>
      </c>
      <c r="H14" s="654">
        <v>61</v>
      </c>
      <c r="I14" s="654">
        <v>62</v>
      </c>
      <c r="J14" s="654">
        <v>63</v>
      </c>
      <c r="K14" s="654">
        <v>64</v>
      </c>
      <c r="L14" s="647"/>
      <c r="M14" s="647"/>
      <c r="N14" s="647"/>
      <c r="O14" s="652"/>
    </row>
    <row r="15" spans="2:15" x14ac:dyDescent="0.3">
      <c r="B15" s="645"/>
      <c r="C15" s="647"/>
      <c r="D15" s="647"/>
      <c r="E15" s="647"/>
      <c r="F15" s="1370">
        <v>68</v>
      </c>
      <c r="G15" s="1370">
        <v>69</v>
      </c>
      <c r="H15" s="1370">
        <v>70</v>
      </c>
      <c r="I15" s="1370">
        <v>71</v>
      </c>
      <c r="J15" s="1370">
        <v>72</v>
      </c>
      <c r="K15" s="1370">
        <v>73</v>
      </c>
      <c r="L15" s="647"/>
      <c r="M15" s="647"/>
      <c r="N15" s="647"/>
      <c r="O15" s="652"/>
    </row>
    <row r="16" spans="2:15" ht="17.25" thickBot="1" x14ac:dyDescent="0.35">
      <c r="B16" s="645"/>
      <c r="C16" s="647"/>
      <c r="D16" s="647"/>
      <c r="E16" s="647"/>
      <c r="F16" s="655">
        <v>77</v>
      </c>
      <c r="G16" s="655">
        <v>78</v>
      </c>
      <c r="H16" s="655">
        <v>79</v>
      </c>
      <c r="I16" s="655">
        <v>80</v>
      </c>
      <c r="J16" s="655">
        <v>81</v>
      </c>
      <c r="K16" s="655">
        <v>82</v>
      </c>
      <c r="L16" s="647"/>
      <c r="M16" s="647"/>
      <c r="N16" s="647"/>
      <c r="O16" s="652"/>
    </row>
    <row r="17" spans="1:15" ht="17.25" thickBot="1" x14ac:dyDescent="0.35">
      <c r="B17" s="645"/>
      <c r="C17" s="647"/>
      <c r="D17" s="647"/>
      <c r="E17" s="647"/>
      <c r="F17" s="647"/>
      <c r="G17" s="647"/>
      <c r="H17" s="647"/>
      <c r="I17" s="647"/>
      <c r="J17" s="647"/>
      <c r="K17" s="647"/>
      <c r="L17" s="647"/>
      <c r="M17" s="647"/>
      <c r="N17" s="647"/>
      <c r="O17" s="652"/>
    </row>
    <row r="18" spans="1:15" ht="17.25" thickTop="1" x14ac:dyDescent="0.3">
      <c r="B18" s="645"/>
      <c r="C18" s="647"/>
      <c r="D18" s="1760" t="s">
        <v>1659</v>
      </c>
      <c r="E18" s="1762" t="s">
        <v>1660</v>
      </c>
      <c r="F18" s="1762"/>
      <c r="G18" s="1762"/>
      <c r="H18" s="1762"/>
      <c r="I18" s="1762"/>
      <c r="J18" s="1762"/>
      <c r="K18" s="1762"/>
      <c r="L18" s="1763"/>
      <c r="M18" s="1766" t="s">
        <v>1661</v>
      </c>
      <c r="N18" s="647"/>
      <c r="O18" s="652"/>
    </row>
    <row r="19" spans="1:15" ht="17.25" thickBot="1" x14ac:dyDescent="0.35">
      <c r="B19" s="645"/>
      <c r="C19" s="647"/>
      <c r="D19" s="1761"/>
      <c r="E19" s="1764"/>
      <c r="F19" s="1764"/>
      <c r="G19" s="1764"/>
      <c r="H19" s="1764"/>
      <c r="I19" s="1764"/>
      <c r="J19" s="1764"/>
      <c r="K19" s="1764"/>
      <c r="L19" s="1765"/>
      <c r="M19" s="1767"/>
      <c r="N19" s="573"/>
      <c r="O19" s="652"/>
    </row>
    <row r="20" spans="1:15" ht="17.25" thickTop="1" x14ac:dyDescent="0.3">
      <c r="A20" s="646">
        <v>1</v>
      </c>
      <c r="B20" s="645"/>
      <c r="C20" s="647"/>
      <c r="D20" s="656" t="s">
        <v>1662</v>
      </c>
      <c r="E20" s="657" t="s">
        <v>1663</v>
      </c>
      <c r="F20" s="658"/>
      <c r="G20" s="658"/>
      <c r="H20" s="658"/>
      <c r="I20" s="1402">
        <f>COUNT($M20)</f>
        <v>0</v>
      </c>
      <c r="J20" s="1402" t="s">
        <v>2708</v>
      </c>
      <c r="K20" s="658"/>
      <c r="L20" s="659"/>
      <c r="M20" s="660"/>
      <c r="N20" s="661"/>
      <c r="O20" s="652"/>
    </row>
    <row r="21" spans="1:15" x14ac:dyDescent="0.3">
      <c r="A21" s="646">
        <v>1</v>
      </c>
      <c r="B21" s="645"/>
      <c r="C21" s="647"/>
      <c r="D21" s="662" t="s">
        <v>1664</v>
      </c>
      <c r="E21" s="663" t="s">
        <v>1665</v>
      </c>
      <c r="F21" s="664"/>
      <c r="G21" s="664"/>
      <c r="H21" s="664"/>
      <c r="I21" s="665">
        <f>COUNT($M21)</f>
        <v>0</v>
      </c>
      <c r="J21" s="665" t="s">
        <v>1666</v>
      </c>
      <c r="K21" s="664"/>
      <c r="L21" s="666"/>
      <c r="M21" s="667"/>
      <c r="N21" s="661"/>
      <c r="O21" s="652"/>
    </row>
    <row r="22" spans="1:15" x14ac:dyDescent="0.3">
      <c r="A22" s="646">
        <v>1</v>
      </c>
      <c r="B22" s="645"/>
      <c r="C22" s="647"/>
      <c r="D22" s="662" t="s">
        <v>1667</v>
      </c>
      <c r="E22" s="663" t="s">
        <v>1668</v>
      </c>
      <c r="F22" s="664"/>
      <c r="G22" s="664"/>
      <c r="H22" s="664"/>
      <c r="I22" s="665">
        <f t="shared" ref="I22:I90" si="0">COUNT($M22)</f>
        <v>0</v>
      </c>
      <c r="J22" s="665" t="s">
        <v>1669</v>
      </c>
      <c r="K22" s="664"/>
      <c r="L22" s="666"/>
      <c r="M22" s="667"/>
      <c r="N22" s="661"/>
      <c r="O22" s="668"/>
    </row>
    <row r="23" spans="1:15" x14ac:dyDescent="0.3">
      <c r="A23" s="646">
        <v>1</v>
      </c>
      <c r="B23" s="645"/>
      <c r="C23" s="647"/>
      <c r="D23" s="662" t="s">
        <v>1670</v>
      </c>
      <c r="E23" s="663" t="s">
        <v>1671</v>
      </c>
      <c r="F23" s="664"/>
      <c r="G23" s="664"/>
      <c r="H23" s="664"/>
      <c r="I23" s="665">
        <f t="shared" si="0"/>
        <v>0</v>
      </c>
      <c r="J23" s="665" t="s">
        <v>1672</v>
      </c>
      <c r="K23" s="664"/>
      <c r="L23" s="666"/>
      <c r="M23" s="667"/>
      <c r="N23" s="661"/>
      <c r="O23" s="652"/>
    </row>
    <row r="24" spans="1:15" x14ac:dyDescent="0.3">
      <c r="A24" s="646">
        <v>1</v>
      </c>
      <c r="B24" s="645"/>
      <c r="C24" s="647"/>
      <c r="D24" s="662" t="s">
        <v>1673</v>
      </c>
      <c r="E24" s="663" t="s">
        <v>1674</v>
      </c>
      <c r="F24" s="664"/>
      <c r="G24" s="664"/>
      <c r="H24" s="664"/>
      <c r="I24" s="665">
        <f t="shared" si="0"/>
        <v>0</v>
      </c>
      <c r="J24" s="665" t="s">
        <v>1675</v>
      </c>
      <c r="K24" s="664"/>
      <c r="L24" s="666"/>
      <c r="M24" s="667"/>
      <c r="N24" s="661"/>
      <c r="O24" s="652"/>
    </row>
    <row r="25" spans="1:15" x14ac:dyDescent="0.3">
      <c r="A25" s="646">
        <v>1</v>
      </c>
      <c r="B25" s="645"/>
      <c r="C25" s="647"/>
      <c r="D25" s="662" t="s">
        <v>1676</v>
      </c>
      <c r="E25" s="663" t="s">
        <v>1677</v>
      </c>
      <c r="F25" s="664"/>
      <c r="G25" s="664"/>
      <c r="H25" s="664"/>
      <c r="I25" s="665">
        <f t="shared" si="0"/>
        <v>0</v>
      </c>
      <c r="J25" s="665" t="s">
        <v>1678</v>
      </c>
      <c r="K25" s="664"/>
      <c r="L25" s="666"/>
      <c r="M25" s="667"/>
      <c r="N25" s="669"/>
      <c r="O25" s="652"/>
    </row>
    <row r="26" spans="1:15" x14ac:dyDescent="0.3">
      <c r="A26" s="646">
        <v>1</v>
      </c>
      <c r="B26" s="645"/>
      <c r="C26" s="647"/>
      <c r="D26" s="662" t="s">
        <v>1679</v>
      </c>
      <c r="E26" s="663" t="s">
        <v>1680</v>
      </c>
      <c r="F26" s="664"/>
      <c r="G26" s="664"/>
      <c r="H26" s="664"/>
      <c r="I26" s="665">
        <f t="shared" si="0"/>
        <v>0</v>
      </c>
      <c r="J26" s="665" t="s">
        <v>1681</v>
      </c>
      <c r="K26" s="664"/>
      <c r="L26" s="666"/>
      <c r="M26" s="667"/>
      <c r="N26" s="661"/>
      <c r="O26" s="652"/>
    </row>
    <row r="27" spans="1:15" x14ac:dyDescent="0.3">
      <c r="A27" s="646">
        <v>1</v>
      </c>
      <c r="B27" s="645"/>
      <c r="C27" s="647"/>
      <c r="D27" s="662" t="s">
        <v>1682</v>
      </c>
      <c r="E27" s="663" t="s">
        <v>1665</v>
      </c>
      <c r="F27" s="664"/>
      <c r="G27" s="664"/>
      <c r="H27" s="664"/>
      <c r="I27" s="665">
        <f t="shared" si="0"/>
        <v>0</v>
      </c>
      <c r="J27" s="665" t="s">
        <v>1666</v>
      </c>
      <c r="K27" s="664"/>
      <c r="L27" s="666"/>
      <c r="M27" s="667"/>
      <c r="N27" s="661"/>
      <c r="O27" s="652"/>
    </row>
    <row r="28" spans="1:15" x14ac:dyDescent="0.3">
      <c r="A28" s="646">
        <v>1</v>
      </c>
      <c r="B28" s="645"/>
      <c r="C28" s="647"/>
      <c r="D28" s="662" t="s">
        <v>1683</v>
      </c>
      <c r="E28" s="663" t="s">
        <v>1668</v>
      </c>
      <c r="F28" s="664"/>
      <c r="G28" s="664"/>
      <c r="H28" s="664"/>
      <c r="I28" s="665">
        <f t="shared" si="0"/>
        <v>0</v>
      </c>
      <c r="J28" s="665" t="s">
        <v>1669</v>
      </c>
      <c r="K28" s="664"/>
      <c r="L28" s="666"/>
      <c r="M28" s="667"/>
      <c r="N28" s="661"/>
      <c r="O28" s="668"/>
    </row>
    <row r="29" spans="1:15" x14ac:dyDescent="0.3">
      <c r="A29" s="646">
        <v>1</v>
      </c>
      <c r="B29" s="645"/>
      <c r="C29" s="647"/>
      <c r="D29" s="662" t="s">
        <v>1684</v>
      </c>
      <c r="E29" s="663" t="s">
        <v>1671</v>
      </c>
      <c r="F29" s="664"/>
      <c r="G29" s="664"/>
      <c r="H29" s="664"/>
      <c r="I29" s="665">
        <f t="shared" si="0"/>
        <v>0</v>
      </c>
      <c r="J29" s="665" t="s">
        <v>1672</v>
      </c>
      <c r="K29" s="664"/>
      <c r="L29" s="666"/>
      <c r="M29" s="667"/>
      <c r="N29" s="661"/>
      <c r="O29" s="652"/>
    </row>
    <row r="30" spans="1:15" x14ac:dyDescent="0.3">
      <c r="A30" s="646">
        <v>1</v>
      </c>
      <c r="B30" s="645"/>
      <c r="C30" s="647"/>
      <c r="D30" s="662" t="s">
        <v>1685</v>
      </c>
      <c r="E30" s="663" t="s">
        <v>1674</v>
      </c>
      <c r="F30" s="664"/>
      <c r="G30" s="664"/>
      <c r="H30" s="664"/>
      <c r="I30" s="665">
        <f t="shared" si="0"/>
        <v>0</v>
      </c>
      <c r="J30" s="665" t="s">
        <v>1675</v>
      </c>
      <c r="K30" s="664"/>
      <c r="L30" s="666"/>
      <c r="M30" s="667"/>
      <c r="N30" s="661"/>
      <c r="O30" s="652"/>
    </row>
    <row r="31" spans="1:15" x14ac:dyDescent="0.3">
      <c r="A31" s="646">
        <v>1</v>
      </c>
      <c r="B31" s="645"/>
      <c r="C31" s="647"/>
      <c r="D31" s="662" t="s">
        <v>1686</v>
      </c>
      <c r="E31" s="663" t="s">
        <v>1677</v>
      </c>
      <c r="F31" s="664"/>
      <c r="G31" s="664"/>
      <c r="H31" s="664"/>
      <c r="I31" s="665">
        <f t="shared" si="0"/>
        <v>0</v>
      </c>
      <c r="J31" s="665" t="s">
        <v>1678</v>
      </c>
      <c r="K31" s="664"/>
      <c r="L31" s="666"/>
      <c r="M31" s="667"/>
      <c r="N31" s="669"/>
      <c r="O31" s="652"/>
    </row>
    <row r="32" spans="1:15" x14ac:dyDescent="0.3">
      <c r="A32" s="646">
        <v>1</v>
      </c>
      <c r="B32" s="645"/>
      <c r="C32" s="647"/>
      <c r="D32" s="662" t="s">
        <v>1687</v>
      </c>
      <c r="E32" s="663" t="s">
        <v>1680</v>
      </c>
      <c r="F32" s="664"/>
      <c r="G32" s="664"/>
      <c r="H32" s="664"/>
      <c r="I32" s="665">
        <f t="shared" si="0"/>
        <v>0</v>
      </c>
      <c r="J32" s="665" t="s">
        <v>1681</v>
      </c>
      <c r="K32" s="664"/>
      <c r="L32" s="666"/>
      <c r="M32" s="667"/>
      <c r="N32" s="661"/>
      <c r="O32" s="652"/>
    </row>
    <row r="33" spans="1:15" x14ac:dyDescent="0.3">
      <c r="A33" s="646">
        <v>1</v>
      </c>
      <c r="B33" s="645"/>
      <c r="C33" s="647"/>
      <c r="D33" s="662" t="s">
        <v>1688</v>
      </c>
      <c r="E33" s="663" t="s">
        <v>1665</v>
      </c>
      <c r="F33" s="664"/>
      <c r="G33" s="664"/>
      <c r="H33" s="664"/>
      <c r="I33" s="665">
        <f t="shared" si="0"/>
        <v>0</v>
      </c>
      <c r="J33" s="665" t="s">
        <v>1666</v>
      </c>
      <c r="K33" s="664"/>
      <c r="L33" s="666"/>
      <c r="M33" s="667"/>
      <c r="N33" s="661"/>
      <c r="O33" s="652"/>
    </row>
    <row r="34" spans="1:15" x14ac:dyDescent="0.3">
      <c r="A34" s="646">
        <v>1</v>
      </c>
      <c r="B34" s="645"/>
      <c r="C34" s="647"/>
      <c r="D34" s="662" t="s">
        <v>1689</v>
      </c>
      <c r="E34" s="663" t="s">
        <v>1668</v>
      </c>
      <c r="F34" s="664"/>
      <c r="G34" s="664"/>
      <c r="H34" s="664"/>
      <c r="I34" s="665">
        <f t="shared" si="0"/>
        <v>0</v>
      </c>
      <c r="J34" s="665" t="s">
        <v>1669</v>
      </c>
      <c r="K34" s="664"/>
      <c r="L34" s="666"/>
      <c r="M34" s="667"/>
      <c r="N34" s="661"/>
      <c r="O34" s="668"/>
    </row>
    <row r="35" spans="1:15" x14ac:dyDescent="0.3">
      <c r="A35" s="646">
        <v>1</v>
      </c>
      <c r="B35" s="645"/>
      <c r="C35" s="647"/>
      <c r="D35" s="662" t="s">
        <v>1690</v>
      </c>
      <c r="E35" s="663" t="s">
        <v>1671</v>
      </c>
      <c r="F35" s="664"/>
      <c r="G35" s="664"/>
      <c r="H35" s="664"/>
      <c r="I35" s="665">
        <f t="shared" si="0"/>
        <v>0</v>
      </c>
      <c r="J35" s="665" t="s">
        <v>1672</v>
      </c>
      <c r="K35" s="664"/>
      <c r="L35" s="666"/>
      <c r="M35" s="667"/>
      <c r="N35" s="661"/>
      <c r="O35" s="652"/>
    </row>
    <row r="36" spans="1:15" x14ac:dyDescent="0.3">
      <c r="A36" s="646">
        <v>1</v>
      </c>
      <c r="B36" s="645"/>
      <c r="C36" s="647"/>
      <c r="D36" s="662" t="s">
        <v>1691</v>
      </c>
      <c r="E36" s="663" t="s">
        <v>1674</v>
      </c>
      <c r="F36" s="664"/>
      <c r="G36" s="664"/>
      <c r="H36" s="664"/>
      <c r="I36" s="665">
        <f t="shared" si="0"/>
        <v>0</v>
      </c>
      <c r="J36" s="665" t="s">
        <v>1675</v>
      </c>
      <c r="K36" s="664"/>
      <c r="L36" s="666"/>
      <c r="M36" s="667"/>
      <c r="N36" s="661"/>
      <c r="O36" s="652"/>
    </row>
    <row r="37" spans="1:15" x14ac:dyDescent="0.3">
      <c r="A37" s="646">
        <v>1</v>
      </c>
      <c r="B37" s="645"/>
      <c r="C37" s="647"/>
      <c r="D37" s="662" t="s">
        <v>1692</v>
      </c>
      <c r="E37" s="663" t="s">
        <v>1677</v>
      </c>
      <c r="F37" s="664"/>
      <c r="G37" s="664"/>
      <c r="H37" s="664"/>
      <c r="I37" s="665">
        <f t="shared" si="0"/>
        <v>0</v>
      </c>
      <c r="J37" s="665" t="s">
        <v>1678</v>
      </c>
      <c r="K37" s="664"/>
      <c r="L37" s="666"/>
      <c r="M37" s="667"/>
      <c r="N37" s="669"/>
      <c r="O37" s="652"/>
    </row>
    <row r="38" spans="1:15" x14ac:dyDescent="0.3">
      <c r="A38" s="646">
        <v>1</v>
      </c>
      <c r="B38" s="645"/>
      <c r="C38" s="647"/>
      <c r="D38" s="662" t="s">
        <v>1693</v>
      </c>
      <c r="E38" s="663" t="s">
        <v>1680</v>
      </c>
      <c r="F38" s="664"/>
      <c r="G38" s="664"/>
      <c r="H38" s="664"/>
      <c r="I38" s="665">
        <f t="shared" si="0"/>
        <v>0</v>
      </c>
      <c r="J38" s="665" t="s">
        <v>1681</v>
      </c>
      <c r="K38" s="664"/>
      <c r="L38" s="666"/>
      <c r="M38" s="667"/>
      <c r="N38" s="661"/>
      <c r="O38" s="652"/>
    </row>
    <row r="39" spans="1:15" x14ac:dyDescent="0.3">
      <c r="A39" s="646">
        <v>1</v>
      </c>
      <c r="B39" s="645"/>
      <c r="C39" s="647"/>
      <c r="D39" s="662" t="s">
        <v>1694</v>
      </c>
      <c r="E39" s="663" t="s">
        <v>1665</v>
      </c>
      <c r="F39" s="664"/>
      <c r="G39" s="664"/>
      <c r="H39" s="664"/>
      <c r="I39" s="665">
        <f t="shared" si="0"/>
        <v>0</v>
      </c>
      <c r="J39" s="665" t="s">
        <v>1666</v>
      </c>
      <c r="K39" s="664"/>
      <c r="L39" s="666"/>
      <c r="M39" s="667"/>
      <c r="N39" s="661"/>
      <c r="O39" s="652"/>
    </row>
    <row r="40" spans="1:15" x14ac:dyDescent="0.3">
      <c r="A40" s="646">
        <v>1</v>
      </c>
      <c r="B40" s="645"/>
      <c r="C40" s="647"/>
      <c r="D40" s="662" t="s">
        <v>1695</v>
      </c>
      <c r="E40" s="663" t="s">
        <v>1668</v>
      </c>
      <c r="F40" s="664"/>
      <c r="G40" s="664"/>
      <c r="H40" s="664"/>
      <c r="I40" s="665">
        <f t="shared" si="0"/>
        <v>0</v>
      </c>
      <c r="J40" s="665" t="s">
        <v>1669</v>
      </c>
      <c r="K40" s="664"/>
      <c r="L40" s="666"/>
      <c r="M40" s="667"/>
      <c r="N40" s="661"/>
      <c r="O40" s="668"/>
    </row>
    <row r="41" spans="1:15" x14ac:dyDescent="0.3">
      <c r="A41" s="646">
        <v>1</v>
      </c>
      <c r="B41" s="645"/>
      <c r="C41" s="647"/>
      <c r="D41" s="662" t="s">
        <v>1696</v>
      </c>
      <c r="E41" s="663" t="s">
        <v>1671</v>
      </c>
      <c r="F41" s="664"/>
      <c r="G41" s="664"/>
      <c r="H41" s="664"/>
      <c r="I41" s="665">
        <f t="shared" si="0"/>
        <v>0</v>
      </c>
      <c r="J41" s="665" t="s">
        <v>1672</v>
      </c>
      <c r="K41" s="664"/>
      <c r="L41" s="666"/>
      <c r="M41" s="667"/>
      <c r="N41" s="661"/>
      <c r="O41" s="652"/>
    </row>
    <row r="42" spans="1:15" x14ac:dyDescent="0.3">
      <c r="A42" s="646">
        <v>1</v>
      </c>
      <c r="B42" s="645"/>
      <c r="C42" s="647"/>
      <c r="D42" s="662" t="s">
        <v>1697</v>
      </c>
      <c r="E42" s="663" t="s">
        <v>1674</v>
      </c>
      <c r="F42" s="664"/>
      <c r="G42" s="664"/>
      <c r="H42" s="664"/>
      <c r="I42" s="665">
        <f t="shared" si="0"/>
        <v>0</v>
      </c>
      <c r="J42" s="665" t="s">
        <v>1675</v>
      </c>
      <c r="K42" s="664"/>
      <c r="L42" s="666"/>
      <c r="M42" s="667"/>
      <c r="N42" s="661"/>
      <c r="O42" s="652"/>
    </row>
    <row r="43" spans="1:15" x14ac:dyDescent="0.3">
      <c r="A43" s="646">
        <v>1</v>
      </c>
      <c r="B43" s="645"/>
      <c r="C43" s="647"/>
      <c r="D43" s="662" t="s">
        <v>1698</v>
      </c>
      <c r="E43" s="663" t="s">
        <v>1677</v>
      </c>
      <c r="F43" s="664"/>
      <c r="G43" s="664"/>
      <c r="H43" s="664"/>
      <c r="I43" s="665">
        <f t="shared" si="0"/>
        <v>0</v>
      </c>
      <c r="J43" s="665" t="s">
        <v>1678</v>
      </c>
      <c r="K43" s="664"/>
      <c r="L43" s="666"/>
      <c r="M43" s="667"/>
      <c r="N43" s="669"/>
      <c r="O43" s="652"/>
    </row>
    <row r="44" spans="1:15" x14ac:dyDescent="0.3">
      <c r="A44" s="646">
        <v>1</v>
      </c>
      <c r="B44" s="645"/>
      <c r="C44" s="647"/>
      <c r="D44" s="662" t="s">
        <v>1699</v>
      </c>
      <c r="E44" s="663" t="s">
        <v>1680</v>
      </c>
      <c r="F44" s="664"/>
      <c r="G44" s="664"/>
      <c r="H44" s="664"/>
      <c r="I44" s="665">
        <f t="shared" si="0"/>
        <v>0</v>
      </c>
      <c r="J44" s="665" t="s">
        <v>1681</v>
      </c>
      <c r="K44" s="664"/>
      <c r="L44" s="666"/>
      <c r="M44" s="667"/>
      <c r="N44" s="661"/>
      <c r="O44" s="652"/>
    </row>
    <row r="45" spans="1:15" x14ac:dyDescent="0.3">
      <c r="A45" s="646">
        <v>1</v>
      </c>
      <c r="B45" s="645"/>
      <c r="C45" s="647"/>
      <c r="D45" s="662" t="s">
        <v>1700</v>
      </c>
      <c r="E45" s="663" t="s">
        <v>1665</v>
      </c>
      <c r="F45" s="664"/>
      <c r="G45" s="664"/>
      <c r="H45" s="664"/>
      <c r="I45" s="665">
        <f t="shared" si="0"/>
        <v>0</v>
      </c>
      <c r="J45" s="665" t="s">
        <v>1666</v>
      </c>
      <c r="K45" s="664"/>
      <c r="L45" s="666"/>
      <c r="M45" s="667"/>
      <c r="N45" s="661"/>
      <c r="O45" s="652"/>
    </row>
    <row r="46" spans="1:15" x14ac:dyDescent="0.3">
      <c r="A46" s="646">
        <v>1</v>
      </c>
      <c r="B46" s="645"/>
      <c r="C46" s="647"/>
      <c r="D46" s="662" t="s">
        <v>1701</v>
      </c>
      <c r="E46" s="663" t="s">
        <v>1668</v>
      </c>
      <c r="F46" s="664"/>
      <c r="G46" s="664"/>
      <c r="H46" s="664"/>
      <c r="I46" s="665">
        <f t="shared" si="0"/>
        <v>0</v>
      </c>
      <c r="J46" s="665" t="s">
        <v>1669</v>
      </c>
      <c r="K46" s="664"/>
      <c r="L46" s="666"/>
      <c r="M46" s="667"/>
      <c r="N46" s="661"/>
      <c r="O46" s="668"/>
    </row>
    <row r="47" spans="1:15" x14ac:dyDescent="0.3">
      <c r="A47" s="646">
        <v>1</v>
      </c>
      <c r="B47" s="645"/>
      <c r="C47" s="647"/>
      <c r="D47" s="662" t="s">
        <v>1702</v>
      </c>
      <c r="E47" s="663" t="s">
        <v>1671</v>
      </c>
      <c r="F47" s="664"/>
      <c r="G47" s="664"/>
      <c r="H47" s="664"/>
      <c r="I47" s="665">
        <f t="shared" si="0"/>
        <v>0</v>
      </c>
      <c r="J47" s="665" t="s">
        <v>1672</v>
      </c>
      <c r="K47" s="664"/>
      <c r="L47" s="666"/>
      <c r="M47" s="667"/>
      <c r="N47" s="661"/>
      <c r="O47" s="652"/>
    </row>
    <row r="48" spans="1:15" x14ac:dyDescent="0.3">
      <c r="A48" s="646">
        <v>1</v>
      </c>
      <c r="B48" s="645"/>
      <c r="C48" s="647"/>
      <c r="D48" s="662" t="s">
        <v>1703</v>
      </c>
      <c r="E48" s="663" t="s">
        <v>1674</v>
      </c>
      <c r="F48" s="664"/>
      <c r="G48" s="664"/>
      <c r="H48" s="664"/>
      <c r="I48" s="665">
        <f t="shared" si="0"/>
        <v>0</v>
      </c>
      <c r="J48" s="665" t="s">
        <v>1675</v>
      </c>
      <c r="K48" s="664"/>
      <c r="L48" s="666"/>
      <c r="M48" s="667"/>
      <c r="N48" s="661"/>
      <c r="O48" s="652"/>
    </row>
    <row r="49" spans="1:15" x14ac:dyDescent="0.3">
      <c r="A49" s="646">
        <v>1</v>
      </c>
      <c r="B49" s="645"/>
      <c r="C49" s="647"/>
      <c r="D49" s="662" t="s">
        <v>1704</v>
      </c>
      <c r="E49" s="663" t="s">
        <v>1677</v>
      </c>
      <c r="F49" s="664"/>
      <c r="G49" s="664"/>
      <c r="H49" s="664"/>
      <c r="I49" s="665">
        <f t="shared" si="0"/>
        <v>0</v>
      </c>
      <c r="J49" s="665" t="s">
        <v>1678</v>
      </c>
      <c r="K49" s="664"/>
      <c r="L49" s="666"/>
      <c r="M49" s="667"/>
      <c r="N49" s="669"/>
      <c r="O49" s="652"/>
    </row>
    <row r="50" spans="1:15" x14ac:dyDescent="0.3">
      <c r="A50" s="646">
        <v>1</v>
      </c>
      <c r="B50" s="645"/>
      <c r="C50" s="647"/>
      <c r="D50" s="662" t="s">
        <v>1705</v>
      </c>
      <c r="E50" s="663" t="s">
        <v>1680</v>
      </c>
      <c r="F50" s="664"/>
      <c r="G50" s="664"/>
      <c r="H50" s="664"/>
      <c r="I50" s="665">
        <f t="shared" si="0"/>
        <v>0</v>
      </c>
      <c r="J50" s="665" t="s">
        <v>1681</v>
      </c>
      <c r="K50" s="664"/>
      <c r="L50" s="666"/>
      <c r="M50" s="667"/>
      <c r="N50" s="661"/>
      <c r="O50" s="652"/>
    </row>
    <row r="51" spans="1:15" x14ac:dyDescent="0.3">
      <c r="A51" s="646">
        <v>1</v>
      </c>
      <c r="B51" s="645"/>
      <c r="C51" s="647"/>
      <c r="D51" s="662" t="s">
        <v>1706</v>
      </c>
      <c r="E51" s="663" t="s">
        <v>1665</v>
      </c>
      <c r="F51" s="664"/>
      <c r="G51" s="664"/>
      <c r="H51" s="664"/>
      <c r="I51" s="665">
        <f t="shared" si="0"/>
        <v>0</v>
      </c>
      <c r="J51" s="665" t="s">
        <v>1666</v>
      </c>
      <c r="K51" s="664"/>
      <c r="L51" s="666"/>
      <c r="M51" s="667"/>
      <c r="N51" s="661"/>
      <c r="O51" s="652"/>
    </row>
    <row r="52" spans="1:15" x14ac:dyDescent="0.3">
      <c r="A52" s="646">
        <v>1</v>
      </c>
      <c r="B52" s="645"/>
      <c r="C52" s="647"/>
      <c r="D52" s="662" t="s">
        <v>1707</v>
      </c>
      <c r="E52" s="663" t="s">
        <v>1668</v>
      </c>
      <c r="F52" s="664"/>
      <c r="G52" s="664"/>
      <c r="H52" s="664"/>
      <c r="I52" s="665">
        <f t="shared" si="0"/>
        <v>0</v>
      </c>
      <c r="J52" s="665" t="s">
        <v>1669</v>
      </c>
      <c r="K52" s="664"/>
      <c r="L52" s="666"/>
      <c r="M52" s="667"/>
      <c r="N52" s="661"/>
      <c r="O52" s="668"/>
    </row>
    <row r="53" spans="1:15" x14ac:dyDescent="0.3">
      <c r="A53" s="646">
        <v>1</v>
      </c>
      <c r="B53" s="645"/>
      <c r="C53" s="647"/>
      <c r="D53" s="662" t="s">
        <v>1708</v>
      </c>
      <c r="E53" s="663" t="s">
        <v>1671</v>
      </c>
      <c r="F53" s="664"/>
      <c r="G53" s="664"/>
      <c r="H53" s="664"/>
      <c r="I53" s="665">
        <f t="shared" si="0"/>
        <v>0</v>
      </c>
      <c r="J53" s="665" t="s">
        <v>1672</v>
      </c>
      <c r="K53" s="664"/>
      <c r="L53" s="666"/>
      <c r="M53" s="667"/>
      <c r="N53" s="661"/>
      <c r="O53" s="652"/>
    </row>
    <row r="54" spans="1:15" x14ac:dyDescent="0.3">
      <c r="A54" s="646">
        <v>1</v>
      </c>
      <c r="B54" s="645"/>
      <c r="C54" s="647"/>
      <c r="D54" s="662" t="s">
        <v>1709</v>
      </c>
      <c r="E54" s="663" t="s">
        <v>1674</v>
      </c>
      <c r="F54" s="664"/>
      <c r="G54" s="664"/>
      <c r="H54" s="664"/>
      <c r="I54" s="665">
        <f t="shared" si="0"/>
        <v>0</v>
      </c>
      <c r="J54" s="665" t="s">
        <v>1675</v>
      </c>
      <c r="K54" s="664"/>
      <c r="L54" s="666"/>
      <c r="M54" s="667"/>
      <c r="N54" s="661"/>
      <c r="O54" s="652"/>
    </row>
    <row r="55" spans="1:15" x14ac:dyDescent="0.3">
      <c r="A55" s="646">
        <v>1</v>
      </c>
      <c r="B55" s="645"/>
      <c r="C55" s="647"/>
      <c r="D55" s="662" t="s">
        <v>1710</v>
      </c>
      <c r="E55" s="663" t="s">
        <v>1677</v>
      </c>
      <c r="F55" s="664"/>
      <c r="G55" s="664"/>
      <c r="H55" s="664"/>
      <c r="I55" s="665">
        <f t="shared" si="0"/>
        <v>0</v>
      </c>
      <c r="J55" s="665" t="s">
        <v>1678</v>
      </c>
      <c r="K55" s="664"/>
      <c r="L55" s="666"/>
      <c r="M55" s="667"/>
      <c r="N55" s="669"/>
      <c r="O55" s="652"/>
    </row>
    <row r="56" spans="1:15" x14ac:dyDescent="0.3">
      <c r="A56" s="646">
        <v>1</v>
      </c>
      <c r="B56" s="645"/>
      <c r="C56" s="647"/>
      <c r="D56" s="662" t="s">
        <v>1711</v>
      </c>
      <c r="E56" s="663" t="s">
        <v>1680</v>
      </c>
      <c r="F56" s="664"/>
      <c r="G56" s="664"/>
      <c r="H56" s="664"/>
      <c r="I56" s="665">
        <f t="shared" si="0"/>
        <v>0</v>
      </c>
      <c r="J56" s="665" t="s">
        <v>1681</v>
      </c>
      <c r="K56" s="664"/>
      <c r="L56" s="666"/>
      <c r="M56" s="667"/>
      <c r="N56" s="661"/>
      <c r="O56" s="652"/>
    </row>
    <row r="57" spans="1:15" x14ac:dyDescent="0.3">
      <c r="A57" s="646">
        <v>1</v>
      </c>
      <c r="B57" s="645"/>
      <c r="C57" s="647"/>
      <c r="D57" s="662" t="s">
        <v>1712</v>
      </c>
      <c r="E57" s="663" t="s">
        <v>1665</v>
      </c>
      <c r="F57" s="664"/>
      <c r="G57" s="664"/>
      <c r="H57" s="664"/>
      <c r="I57" s="665">
        <f t="shared" si="0"/>
        <v>0</v>
      </c>
      <c r="J57" s="665" t="s">
        <v>1666</v>
      </c>
      <c r="K57" s="664"/>
      <c r="L57" s="666"/>
      <c r="M57" s="667"/>
      <c r="N57" s="661"/>
      <c r="O57" s="652"/>
    </row>
    <row r="58" spans="1:15" x14ac:dyDescent="0.3">
      <c r="A58" s="646">
        <v>1</v>
      </c>
      <c r="B58" s="645"/>
      <c r="C58" s="647"/>
      <c r="D58" s="662" t="s">
        <v>1713</v>
      </c>
      <c r="E58" s="663" t="s">
        <v>1668</v>
      </c>
      <c r="F58" s="664"/>
      <c r="G58" s="664"/>
      <c r="H58" s="664"/>
      <c r="I58" s="665">
        <f t="shared" si="0"/>
        <v>0</v>
      </c>
      <c r="J58" s="665" t="s">
        <v>1669</v>
      </c>
      <c r="K58" s="664"/>
      <c r="L58" s="666"/>
      <c r="M58" s="667"/>
      <c r="N58" s="661"/>
      <c r="O58" s="668"/>
    </row>
    <row r="59" spans="1:15" x14ac:dyDescent="0.3">
      <c r="A59" s="646">
        <v>1</v>
      </c>
      <c r="B59" s="645"/>
      <c r="C59" s="647"/>
      <c r="D59" s="662" t="s">
        <v>1714</v>
      </c>
      <c r="E59" s="663" t="s">
        <v>1671</v>
      </c>
      <c r="F59" s="664"/>
      <c r="G59" s="664"/>
      <c r="H59" s="664"/>
      <c r="I59" s="665">
        <f t="shared" si="0"/>
        <v>0</v>
      </c>
      <c r="J59" s="665" t="s">
        <v>1672</v>
      </c>
      <c r="K59" s="664"/>
      <c r="L59" s="666"/>
      <c r="M59" s="667"/>
      <c r="N59" s="661"/>
      <c r="O59" s="652"/>
    </row>
    <row r="60" spans="1:15" x14ac:dyDescent="0.3">
      <c r="A60" s="646">
        <v>1</v>
      </c>
      <c r="B60" s="645"/>
      <c r="C60" s="647"/>
      <c r="D60" s="662" t="s">
        <v>1715</v>
      </c>
      <c r="E60" s="663" t="s">
        <v>1674</v>
      </c>
      <c r="F60" s="664"/>
      <c r="G60" s="664"/>
      <c r="H60" s="664"/>
      <c r="I60" s="665">
        <f t="shared" si="0"/>
        <v>0</v>
      </c>
      <c r="J60" s="665" t="s">
        <v>1675</v>
      </c>
      <c r="K60" s="664"/>
      <c r="L60" s="666"/>
      <c r="M60" s="667"/>
      <c r="N60" s="661"/>
      <c r="O60" s="652"/>
    </row>
    <row r="61" spans="1:15" x14ac:dyDescent="0.3">
      <c r="A61" s="646">
        <v>1</v>
      </c>
      <c r="B61" s="645"/>
      <c r="C61" s="647"/>
      <c r="D61" s="662" t="s">
        <v>1716</v>
      </c>
      <c r="E61" s="663" t="s">
        <v>1677</v>
      </c>
      <c r="F61" s="664"/>
      <c r="G61" s="664"/>
      <c r="H61" s="664"/>
      <c r="I61" s="665">
        <f t="shared" si="0"/>
        <v>0</v>
      </c>
      <c r="J61" s="665" t="s">
        <v>1678</v>
      </c>
      <c r="K61" s="664"/>
      <c r="L61" s="666"/>
      <c r="M61" s="667"/>
      <c r="N61" s="669"/>
      <c r="O61" s="652"/>
    </row>
    <row r="62" spans="1:15" x14ac:dyDescent="0.3">
      <c r="A62" s="646">
        <v>1</v>
      </c>
      <c r="B62" s="645"/>
      <c r="C62" s="647"/>
      <c r="D62" s="662" t="s">
        <v>1717</v>
      </c>
      <c r="E62" s="663" t="s">
        <v>1680</v>
      </c>
      <c r="F62" s="664"/>
      <c r="G62" s="664"/>
      <c r="H62" s="664"/>
      <c r="I62" s="665">
        <f t="shared" si="0"/>
        <v>0</v>
      </c>
      <c r="J62" s="665" t="s">
        <v>1681</v>
      </c>
      <c r="K62" s="664"/>
      <c r="L62" s="666"/>
      <c r="M62" s="667"/>
      <c r="N62" s="661"/>
      <c r="O62" s="652"/>
    </row>
    <row r="63" spans="1:15" x14ac:dyDescent="0.3">
      <c r="A63" s="646">
        <v>1</v>
      </c>
      <c r="B63" s="645"/>
      <c r="C63" s="647"/>
      <c r="D63" s="662" t="s">
        <v>1718</v>
      </c>
      <c r="E63" s="663" t="s">
        <v>1665</v>
      </c>
      <c r="F63" s="664"/>
      <c r="G63" s="664"/>
      <c r="H63" s="664"/>
      <c r="I63" s="665">
        <f t="shared" si="0"/>
        <v>0</v>
      </c>
      <c r="J63" s="665" t="s">
        <v>1666</v>
      </c>
      <c r="K63" s="664"/>
      <c r="L63" s="666"/>
      <c r="M63" s="667"/>
      <c r="N63" s="661"/>
      <c r="O63" s="652"/>
    </row>
    <row r="64" spans="1:15" x14ac:dyDescent="0.3">
      <c r="A64" s="646">
        <v>1</v>
      </c>
      <c r="B64" s="645"/>
      <c r="C64" s="647"/>
      <c r="D64" s="662" t="s">
        <v>1719</v>
      </c>
      <c r="E64" s="663" t="s">
        <v>1668</v>
      </c>
      <c r="F64" s="664"/>
      <c r="G64" s="664"/>
      <c r="H64" s="664"/>
      <c r="I64" s="665">
        <f t="shared" si="0"/>
        <v>0</v>
      </c>
      <c r="J64" s="665" t="s">
        <v>1669</v>
      </c>
      <c r="K64" s="664"/>
      <c r="L64" s="666"/>
      <c r="M64" s="667"/>
      <c r="N64" s="661"/>
      <c r="O64" s="668"/>
    </row>
    <row r="65" spans="1:15" x14ac:dyDescent="0.3">
      <c r="A65" s="646">
        <v>1</v>
      </c>
      <c r="B65" s="645"/>
      <c r="C65" s="647"/>
      <c r="D65" s="662" t="s">
        <v>1720</v>
      </c>
      <c r="E65" s="663" t="s">
        <v>1671</v>
      </c>
      <c r="F65" s="664"/>
      <c r="G65" s="664"/>
      <c r="H65" s="664"/>
      <c r="I65" s="665">
        <f t="shared" si="0"/>
        <v>0</v>
      </c>
      <c r="J65" s="665" t="s">
        <v>1672</v>
      </c>
      <c r="K65" s="664"/>
      <c r="L65" s="666"/>
      <c r="M65" s="667"/>
      <c r="N65" s="661"/>
      <c r="O65" s="652"/>
    </row>
    <row r="66" spans="1:15" x14ac:dyDescent="0.3">
      <c r="A66" s="646">
        <v>1</v>
      </c>
      <c r="B66" s="645"/>
      <c r="C66" s="647"/>
      <c r="D66" s="662" t="s">
        <v>1721</v>
      </c>
      <c r="E66" s="663" t="s">
        <v>1674</v>
      </c>
      <c r="F66" s="664"/>
      <c r="G66" s="664"/>
      <c r="H66" s="664"/>
      <c r="I66" s="665">
        <f t="shared" si="0"/>
        <v>0</v>
      </c>
      <c r="J66" s="665" t="s">
        <v>1675</v>
      </c>
      <c r="K66" s="664"/>
      <c r="L66" s="666"/>
      <c r="M66" s="667"/>
      <c r="N66" s="661"/>
      <c r="O66" s="652"/>
    </row>
    <row r="67" spans="1:15" x14ac:dyDescent="0.3">
      <c r="A67" s="646">
        <v>1</v>
      </c>
      <c r="B67" s="645"/>
      <c r="C67" s="647"/>
      <c r="D67" s="662" t="s">
        <v>1722</v>
      </c>
      <c r="E67" s="663" t="s">
        <v>1677</v>
      </c>
      <c r="F67" s="664"/>
      <c r="G67" s="664"/>
      <c r="H67" s="664"/>
      <c r="I67" s="665">
        <f t="shared" si="0"/>
        <v>0</v>
      </c>
      <c r="J67" s="665" t="s">
        <v>1678</v>
      </c>
      <c r="K67" s="664"/>
      <c r="L67" s="666"/>
      <c r="M67" s="667"/>
      <c r="N67" s="669"/>
      <c r="O67" s="652"/>
    </row>
    <row r="68" spans="1:15" x14ac:dyDescent="0.3">
      <c r="A68" s="646">
        <v>1</v>
      </c>
      <c r="B68" s="645"/>
      <c r="C68" s="647"/>
      <c r="D68" s="662" t="s">
        <v>1723</v>
      </c>
      <c r="E68" s="663" t="s">
        <v>1680</v>
      </c>
      <c r="F68" s="664"/>
      <c r="G68" s="664"/>
      <c r="H68" s="664"/>
      <c r="I68" s="665">
        <f t="shared" si="0"/>
        <v>0</v>
      </c>
      <c r="J68" s="665" t="s">
        <v>1681</v>
      </c>
      <c r="K68" s="664"/>
      <c r="L68" s="666"/>
      <c r="M68" s="667"/>
      <c r="N68" s="661"/>
      <c r="O68" s="652"/>
    </row>
    <row r="69" spans="1:15" x14ac:dyDescent="0.3">
      <c r="A69" s="646">
        <v>1</v>
      </c>
      <c r="B69" s="645"/>
      <c r="C69" s="647"/>
      <c r="D69" s="662" t="s">
        <v>1724</v>
      </c>
      <c r="E69" s="663" t="s">
        <v>1665</v>
      </c>
      <c r="F69" s="664"/>
      <c r="G69" s="664"/>
      <c r="H69" s="664"/>
      <c r="I69" s="665">
        <f t="shared" si="0"/>
        <v>0</v>
      </c>
      <c r="J69" s="665" t="s">
        <v>1666</v>
      </c>
      <c r="K69" s="664"/>
      <c r="L69" s="666"/>
      <c r="M69" s="667"/>
      <c r="N69" s="661"/>
      <c r="O69" s="652"/>
    </row>
    <row r="70" spans="1:15" x14ac:dyDescent="0.3">
      <c r="A70" s="646">
        <v>1</v>
      </c>
      <c r="B70" s="645"/>
      <c r="C70" s="647"/>
      <c r="D70" s="662" t="s">
        <v>1725</v>
      </c>
      <c r="E70" s="663" t="s">
        <v>1668</v>
      </c>
      <c r="F70" s="664"/>
      <c r="G70" s="664"/>
      <c r="H70" s="664"/>
      <c r="I70" s="665">
        <f t="shared" si="0"/>
        <v>0</v>
      </c>
      <c r="J70" s="665" t="s">
        <v>1669</v>
      </c>
      <c r="K70" s="664"/>
      <c r="L70" s="666"/>
      <c r="M70" s="667"/>
      <c r="N70" s="661"/>
      <c r="O70" s="668"/>
    </row>
    <row r="71" spans="1:15" x14ac:dyDescent="0.3">
      <c r="A71" s="646">
        <v>1</v>
      </c>
      <c r="B71" s="645"/>
      <c r="C71" s="647"/>
      <c r="D71" s="662" t="s">
        <v>1726</v>
      </c>
      <c r="E71" s="663" t="s">
        <v>1671</v>
      </c>
      <c r="F71" s="664"/>
      <c r="G71" s="664"/>
      <c r="H71" s="664"/>
      <c r="I71" s="665">
        <f t="shared" si="0"/>
        <v>0</v>
      </c>
      <c r="J71" s="665" t="s">
        <v>1672</v>
      </c>
      <c r="K71" s="664"/>
      <c r="L71" s="666"/>
      <c r="M71" s="667"/>
      <c r="N71" s="661"/>
      <c r="O71" s="652"/>
    </row>
    <row r="72" spans="1:15" x14ac:dyDescent="0.3">
      <c r="A72" s="646">
        <v>1</v>
      </c>
      <c r="B72" s="645"/>
      <c r="C72" s="647"/>
      <c r="D72" s="662" t="s">
        <v>1727</v>
      </c>
      <c r="E72" s="663" t="s">
        <v>1674</v>
      </c>
      <c r="F72" s="664"/>
      <c r="G72" s="664"/>
      <c r="H72" s="664"/>
      <c r="I72" s="665">
        <f t="shared" si="0"/>
        <v>0</v>
      </c>
      <c r="J72" s="665" t="s">
        <v>1675</v>
      </c>
      <c r="K72" s="664"/>
      <c r="L72" s="666"/>
      <c r="M72" s="667"/>
      <c r="N72" s="661"/>
      <c r="O72" s="652"/>
    </row>
    <row r="73" spans="1:15" x14ac:dyDescent="0.3">
      <c r="A73" s="646">
        <v>1</v>
      </c>
      <c r="B73" s="645"/>
      <c r="C73" s="647"/>
      <c r="D73" s="662" t="s">
        <v>1728</v>
      </c>
      <c r="E73" s="663" t="s">
        <v>1677</v>
      </c>
      <c r="F73" s="664"/>
      <c r="G73" s="664"/>
      <c r="H73" s="664"/>
      <c r="I73" s="665">
        <f t="shared" si="0"/>
        <v>0</v>
      </c>
      <c r="J73" s="665" t="s">
        <v>1678</v>
      </c>
      <c r="K73" s="664"/>
      <c r="L73" s="666"/>
      <c r="M73" s="667"/>
      <c r="N73" s="669"/>
      <c r="O73" s="652"/>
    </row>
    <row r="74" spans="1:15" x14ac:dyDescent="0.3">
      <c r="A74" s="646">
        <v>1</v>
      </c>
      <c r="B74" s="645"/>
      <c r="C74" s="647"/>
      <c r="D74" s="670" t="s">
        <v>1729</v>
      </c>
      <c r="E74" s="663" t="s">
        <v>1680</v>
      </c>
      <c r="F74" s="664"/>
      <c r="G74" s="664"/>
      <c r="H74" s="664"/>
      <c r="I74" s="665">
        <f t="shared" ref="I74:I80" si="1">COUNT($M74)</f>
        <v>0</v>
      </c>
      <c r="J74" s="665" t="s">
        <v>1681</v>
      </c>
      <c r="K74" s="664"/>
      <c r="L74" s="666"/>
      <c r="M74" s="667"/>
      <c r="N74" s="661"/>
      <c r="O74" s="652"/>
    </row>
    <row r="75" spans="1:15" x14ac:dyDescent="0.3">
      <c r="A75" s="646">
        <v>1</v>
      </c>
      <c r="B75" s="645"/>
      <c r="C75" s="647"/>
      <c r="D75" s="670" t="s">
        <v>2587</v>
      </c>
      <c r="E75" s="663" t="s">
        <v>1665</v>
      </c>
      <c r="F75" s="664"/>
      <c r="G75" s="664"/>
      <c r="H75" s="664"/>
      <c r="I75" s="665">
        <f t="shared" si="1"/>
        <v>0</v>
      </c>
      <c r="J75" s="665" t="s">
        <v>1666</v>
      </c>
      <c r="K75" s="664"/>
      <c r="L75" s="666"/>
      <c r="M75" s="667"/>
      <c r="N75" s="661"/>
      <c r="O75" s="652"/>
    </row>
    <row r="76" spans="1:15" x14ac:dyDescent="0.3">
      <c r="A76" s="646">
        <v>1</v>
      </c>
      <c r="B76" s="645"/>
      <c r="C76" s="647"/>
      <c r="D76" s="670" t="s">
        <v>2588</v>
      </c>
      <c r="E76" s="663" t="s">
        <v>1668</v>
      </c>
      <c r="F76" s="664"/>
      <c r="G76" s="664"/>
      <c r="H76" s="664"/>
      <c r="I76" s="665">
        <f t="shared" si="1"/>
        <v>0</v>
      </c>
      <c r="J76" s="665" t="s">
        <v>1669</v>
      </c>
      <c r="K76" s="664"/>
      <c r="L76" s="666"/>
      <c r="M76" s="667"/>
      <c r="N76" s="661"/>
      <c r="O76" s="652"/>
    </row>
    <row r="77" spans="1:15" x14ac:dyDescent="0.3">
      <c r="A77" s="646">
        <v>1</v>
      </c>
      <c r="B77" s="645"/>
      <c r="C77" s="647"/>
      <c r="D77" s="670" t="s">
        <v>2589</v>
      </c>
      <c r="E77" s="663" t="s">
        <v>1671</v>
      </c>
      <c r="F77" s="664"/>
      <c r="G77" s="664"/>
      <c r="H77" s="664"/>
      <c r="I77" s="665">
        <f t="shared" si="1"/>
        <v>0</v>
      </c>
      <c r="J77" s="665" t="s">
        <v>1672</v>
      </c>
      <c r="K77" s="664"/>
      <c r="L77" s="666"/>
      <c r="M77" s="667"/>
      <c r="N77" s="661"/>
      <c r="O77" s="652"/>
    </row>
    <row r="78" spans="1:15" x14ac:dyDescent="0.3">
      <c r="A78" s="646">
        <v>1</v>
      </c>
      <c r="B78" s="645"/>
      <c r="C78" s="647"/>
      <c r="D78" s="670" t="s">
        <v>2590</v>
      </c>
      <c r="E78" s="663" t="s">
        <v>1674</v>
      </c>
      <c r="F78" s="664"/>
      <c r="G78" s="664"/>
      <c r="H78" s="664"/>
      <c r="I78" s="665">
        <f t="shared" si="1"/>
        <v>0</v>
      </c>
      <c r="J78" s="665" t="s">
        <v>1675</v>
      </c>
      <c r="K78" s="664"/>
      <c r="L78" s="666"/>
      <c r="M78" s="667"/>
      <c r="N78" s="661"/>
      <c r="O78" s="652"/>
    </row>
    <row r="79" spans="1:15" x14ac:dyDescent="0.3">
      <c r="A79" s="646">
        <v>1</v>
      </c>
      <c r="B79" s="645"/>
      <c r="C79" s="647"/>
      <c r="D79" s="670" t="s">
        <v>2591</v>
      </c>
      <c r="E79" s="663" t="s">
        <v>1677</v>
      </c>
      <c r="F79" s="664"/>
      <c r="G79" s="664"/>
      <c r="H79" s="664"/>
      <c r="I79" s="665">
        <f t="shared" si="1"/>
        <v>0</v>
      </c>
      <c r="J79" s="665" t="s">
        <v>1678</v>
      </c>
      <c r="K79" s="664"/>
      <c r="L79" s="666"/>
      <c r="M79" s="667"/>
      <c r="N79" s="661"/>
      <c r="O79" s="652"/>
    </row>
    <row r="80" spans="1:15" ht="17.25" thickBot="1" x14ac:dyDescent="0.35">
      <c r="A80" s="646">
        <v>1</v>
      </c>
      <c r="B80" s="645"/>
      <c r="C80" s="647"/>
      <c r="D80" s="670" t="s">
        <v>2592</v>
      </c>
      <c r="E80" s="1366" t="s">
        <v>1680</v>
      </c>
      <c r="F80" s="1367"/>
      <c r="G80" s="1367"/>
      <c r="H80" s="1367"/>
      <c r="I80" s="1368">
        <f t="shared" si="1"/>
        <v>0</v>
      </c>
      <c r="J80" s="1368" t="s">
        <v>1681</v>
      </c>
      <c r="K80" s="1367"/>
      <c r="L80" s="1369"/>
      <c r="M80" s="733"/>
      <c r="N80" s="661"/>
      <c r="O80" s="652"/>
    </row>
    <row r="81" spans="1:15" ht="17.25" thickTop="1" x14ac:dyDescent="0.3">
      <c r="A81" s="646">
        <v>0</v>
      </c>
      <c r="B81" s="645"/>
      <c r="C81" s="647"/>
      <c r="D81" s="672" t="s">
        <v>1730</v>
      </c>
      <c r="E81" s="673" t="s">
        <v>1731</v>
      </c>
      <c r="F81" s="674"/>
      <c r="G81" s="674"/>
      <c r="H81" s="674"/>
      <c r="I81" s="675">
        <f t="shared" si="0"/>
        <v>0</v>
      </c>
      <c r="J81" s="676"/>
      <c r="K81" s="674"/>
      <c r="L81" s="677"/>
      <c r="M81" s="678"/>
      <c r="N81" s="661"/>
      <c r="O81" s="652"/>
    </row>
    <row r="82" spans="1:15" x14ac:dyDescent="0.3">
      <c r="A82" s="646">
        <v>0</v>
      </c>
      <c r="B82" s="645"/>
      <c r="C82" s="647"/>
      <c r="D82" s="679" t="s">
        <v>1732</v>
      </c>
      <c r="E82" s="680" t="s">
        <v>1731</v>
      </c>
      <c r="F82" s="681"/>
      <c r="G82" s="681"/>
      <c r="H82" s="681"/>
      <c r="I82" s="682">
        <f t="shared" si="0"/>
        <v>0</v>
      </c>
      <c r="J82" s="681"/>
      <c r="K82" s="681"/>
      <c r="L82" s="683"/>
      <c r="M82" s="684"/>
      <c r="N82" s="661"/>
      <c r="O82" s="668"/>
    </row>
    <row r="83" spans="1:15" x14ac:dyDescent="0.3">
      <c r="A83" s="646">
        <v>0</v>
      </c>
      <c r="B83" s="645"/>
      <c r="C83" s="647"/>
      <c r="D83" s="679" t="s">
        <v>1733</v>
      </c>
      <c r="E83" s="680" t="s">
        <v>1731</v>
      </c>
      <c r="F83" s="681"/>
      <c r="G83" s="681"/>
      <c r="H83" s="681"/>
      <c r="I83" s="682">
        <f t="shared" si="0"/>
        <v>0</v>
      </c>
      <c r="J83" s="681"/>
      <c r="K83" s="681"/>
      <c r="L83" s="683"/>
      <c r="M83" s="684"/>
      <c r="N83" s="661"/>
      <c r="O83" s="652"/>
    </row>
    <row r="84" spans="1:15" x14ac:dyDescent="0.3">
      <c r="A84" s="646">
        <v>0</v>
      </c>
      <c r="B84" s="645"/>
      <c r="C84" s="647"/>
      <c r="D84" s="679" t="s">
        <v>1734</v>
      </c>
      <c r="E84" s="680" t="s">
        <v>1731</v>
      </c>
      <c r="F84" s="681"/>
      <c r="G84" s="681"/>
      <c r="H84" s="681"/>
      <c r="I84" s="682">
        <f t="shared" si="0"/>
        <v>0</v>
      </c>
      <c r="J84" s="681"/>
      <c r="K84" s="681"/>
      <c r="L84" s="683"/>
      <c r="M84" s="684"/>
      <c r="N84" s="661"/>
      <c r="O84" s="652"/>
    </row>
    <row r="85" spans="1:15" x14ac:dyDescent="0.3">
      <c r="A85" s="646">
        <v>0</v>
      </c>
      <c r="B85" s="645"/>
      <c r="C85" s="647"/>
      <c r="D85" s="679" t="s">
        <v>1735</v>
      </c>
      <c r="E85" s="680" t="s">
        <v>1731</v>
      </c>
      <c r="F85" s="681"/>
      <c r="G85" s="681"/>
      <c r="H85" s="681"/>
      <c r="I85" s="682">
        <f t="shared" si="0"/>
        <v>0</v>
      </c>
      <c r="J85" s="681"/>
      <c r="K85" s="681"/>
      <c r="L85" s="683"/>
      <c r="M85" s="684"/>
      <c r="N85" s="669"/>
      <c r="O85" s="652"/>
    </row>
    <row r="86" spans="1:15" x14ac:dyDescent="0.3">
      <c r="A86" s="646">
        <v>0</v>
      </c>
      <c r="B86" s="645"/>
      <c r="C86" s="647"/>
      <c r="D86" s="679" t="s">
        <v>1736</v>
      </c>
      <c r="E86" s="680" t="s">
        <v>1731</v>
      </c>
      <c r="F86" s="681"/>
      <c r="G86" s="681"/>
      <c r="H86" s="681"/>
      <c r="I86" s="682">
        <f t="shared" si="0"/>
        <v>0</v>
      </c>
      <c r="J86" s="681"/>
      <c r="K86" s="681"/>
      <c r="L86" s="683"/>
      <c r="M86" s="684"/>
      <c r="N86" s="661"/>
      <c r="O86" s="652"/>
    </row>
    <row r="87" spans="1:15" x14ac:dyDescent="0.3">
      <c r="A87" s="646">
        <v>0</v>
      </c>
      <c r="B87" s="645"/>
      <c r="C87" s="647"/>
      <c r="D87" s="679" t="s">
        <v>1737</v>
      </c>
      <c r="E87" s="680" t="s">
        <v>1731</v>
      </c>
      <c r="F87" s="681"/>
      <c r="G87" s="681"/>
      <c r="H87" s="681"/>
      <c r="I87" s="682">
        <f t="shared" si="0"/>
        <v>0</v>
      </c>
      <c r="J87" s="681"/>
      <c r="K87" s="681"/>
      <c r="L87" s="683"/>
      <c r="M87" s="684"/>
      <c r="N87" s="661"/>
      <c r="O87" s="652"/>
    </row>
    <row r="88" spans="1:15" x14ac:dyDescent="0.3">
      <c r="A88" s="646">
        <v>0</v>
      </c>
      <c r="B88" s="645"/>
      <c r="C88" s="647"/>
      <c r="D88" s="679" t="s">
        <v>1738</v>
      </c>
      <c r="E88" s="680" t="s">
        <v>1731</v>
      </c>
      <c r="F88" s="681"/>
      <c r="G88" s="681"/>
      <c r="H88" s="681"/>
      <c r="I88" s="682">
        <f t="shared" si="0"/>
        <v>0</v>
      </c>
      <c r="J88" s="681"/>
      <c r="K88" s="681"/>
      <c r="L88" s="683"/>
      <c r="M88" s="684"/>
      <c r="N88" s="661"/>
      <c r="O88" s="668"/>
    </row>
    <row r="89" spans="1:15" x14ac:dyDescent="0.3">
      <c r="A89" s="646">
        <v>0</v>
      </c>
      <c r="B89" s="645"/>
      <c r="C89" s="647"/>
      <c r="D89" s="679" t="s">
        <v>1739</v>
      </c>
      <c r="E89" s="680" t="s">
        <v>1731</v>
      </c>
      <c r="F89" s="681"/>
      <c r="G89" s="681"/>
      <c r="H89" s="681"/>
      <c r="I89" s="682">
        <f t="shared" si="0"/>
        <v>0</v>
      </c>
      <c r="J89" s="681"/>
      <c r="K89" s="681"/>
      <c r="L89" s="683"/>
      <c r="M89" s="684"/>
      <c r="N89" s="661"/>
      <c r="O89" s="652"/>
    </row>
    <row r="90" spans="1:15" x14ac:dyDescent="0.3">
      <c r="A90" s="646">
        <v>0</v>
      </c>
      <c r="B90" s="645"/>
      <c r="C90" s="647"/>
      <c r="D90" s="679" t="s">
        <v>1740</v>
      </c>
      <c r="E90" s="680" t="s">
        <v>1731</v>
      </c>
      <c r="F90" s="681"/>
      <c r="G90" s="681"/>
      <c r="H90" s="681"/>
      <c r="I90" s="682">
        <f t="shared" si="0"/>
        <v>0</v>
      </c>
      <c r="J90" s="681"/>
      <c r="K90" s="681"/>
      <c r="L90" s="683"/>
      <c r="M90" s="684"/>
      <c r="N90" s="661"/>
      <c r="O90" s="652"/>
    </row>
    <row r="91" spans="1:15" x14ac:dyDescent="0.3">
      <c r="A91" s="646">
        <v>0</v>
      </c>
      <c r="B91" s="645"/>
      <c r="C91" s="647"/>
      <c r="D91" s="679" t="s">
        <v>1741</v>
      </c>
      <c r="E91" s="680" t="s">
        <v>1731</v>
      </c>
      <c r="F91" s="681"/>
      <c r="G91" s="681"/>
      <c r="H91" s="681"/>
      <c r="I91" s="682">
        <f t="shared" ref="I91:I98" si="2">COUNT($M91)</f>
        <v>0</v>
      </c>
      <c r="J91" s="681"/>
      <c r="K91" s="681"/>
      <c r="L91" s="683"/>
      <c r="M91" s="684"/>
      <c r="N91" s="669"/>
      <c r="O91" s="652"/>
    </row>
    <row r="92" spans="1:15" x14ac:dyDescent="0.3">
      <c r="A92" s="646">
        <v>0</v>
      </c>
      <c r="B92" s="645"/>
      <c r="C92" s="647"/>
      <c r="D92" s="679" t="s">
        <v>1742</v>
      </c>
      <c r="E92" s="680" t="s">
        <v>1731</v>
      </c>
      <c r="F92" s="681"/>
      <c r="G92" s="681"/>
      <c r="H92" s="681"/>
      <c r="I92" s="682">
        <f t="shared" si="2"/>
        <v>0</v>
      </c>
      <c r="J92" s="681"/>
      <c r="K92" s="681"/>
      <c r="L92" s="683"/>
      <c r="M92" s="684"/>
      <c r="N92" s="661"/>
      <c r="O92" s="652"/>
    </row>
    <row r="93" spans="1:15" x14ac:dyDescent="0.3">
      <c r="A93" s="646">
        <v>0</v>
      </c>
      <c r="B93" s="645"/>
      <c r="C93" s="647"/>
      <c r="D93" s="679" t="s">
        <v>1743</v>
      </c>
      <c r="E93" s="680" t="s">
        <v>1731</v>
      </c>
      <c r="F93" s="681"/>
      <c r="G93" s="681"/>
      <c r="H93" s="681"/>
      <c r="I93" s="682">
        <f t="shared" si="2"/>
        <v>0</v>
      </c>
      <c r="J93" s="681"/>
      <c r="K93" s="681"/>
      <c r="L93" s="683"/>
      <c r="M93" s="684"/>
      <c r="N93" s="661"/>
      <c r="O93" s="652"/>
    </row>
    <row r="94" spans="1:15" x14ac:dyDescent="0.3">
      <c r="A94" s="646">
        <v>0</v>
      </c>
      <c r="B94" s="645"/>
      <c r="C94" s="647"/>
      <c r="D94" s="679" t="s">
        <v>1744</v>
      </c>
      <c r="E94" s="680" t="s">
        <v>1731</v>
      </c>
      <c r="F94" s="681"/>
      <c r="G94" s="681"/>
      <c r="H94" s="681"/>
      <c r="I94" s="682">
        <f t="shared" si="2"/>
        <v>0</v>
      </c>
      <c r="J94" s="681"/>
      <c r="K94" s="681"/>
      <c r="L94" s="683"/>
      <c r="M94" s="684"/>
      <c r="N94" s="661"/>
      <c r="O94" s="668"/>
    </row>
    <row r="95" spans="1:15" x14ac:dyDescent="0.3">
      <c r="A95" s="646">
        <v>0</v>
      </c>
      <c r="B95" s="645"/>
      <c r="C95" s="647"/>
      <c r="D95" s="679" t="s">
        <v>1745</v>
      </c>
      <c r="E95" s="680" t="s">
        <v>1731</v>
      </c>
      <c r="F95" s="681"/>
      <c r="G95" s="681"/>
      <c r="H95" s="681"/>
      <c r="I95" s="682">
        <f t="shared" si="2"/>
        <v>0</v>
      </c>
      <c r="J95" s="681"/>
      <c r="K95" s="681"/>
      <c r="L95" s="683"/>
      <c r="M95" s="684"/>
      <c r="N95" s="661"/>
      <c r="O95" s="652"/>
    </row>
    <row r="96" spans="1:15" x14ac:dyDescent="0.3">
      <c r="A96" s="646">
        <v>0</v>
      </c>
      <c r="B96" s="645"/>
      <c r="C96" s="647"/>
      <c r="D96" s="679" t="s">
        <v>1746</v>
      </c>
      <c r="E96" s="680" t="s">
        <v>1731</v>
      </c>
      <c r="F96" s="681"/>
      <c r="G96" s="681"/>
      <c r="H96" s="681"/>
      <c r="I96" s="682">
        <f t="shared" si="2"/>
        <v>0</v>
      </c>
      <c r="J96" s="681"/>
      <c r="K96" s="681"/>
      <c r="L96" s="683"/>
      <c r="M96" s="684"/>
      <c r="N96" s="661"/>
      <c r="O96" s="645"/>
    </row>
    <row r="97" spans="1:15" x14ac:dyDescent="0.3">
      <c r="A97" s="646">
        <v>0</v>
      </c>
      <c r="B97" s="645"/>
      <c r="C97" s="647"/>
      <c r="D97" s="679" t="s">
        <v>1747</v>
      </c>
      <c r="E97" s="680" t="s">
        <v>1731</v>
      </c>
      <c r="F97" s="681"/>
      <c r="G97" s="681"/>
      <c r="H97" s="681"/>
      <c r="I97" s="682">
        <f t="shared" si="2"/>
        <v>0</v>
      </c>
      <c r="J97" s="681"/>
      <c r="K97" s="681"/>
      <c r="L97" s="683"/>
      <c r="M97" s="684"/>
      <c r="N97" s="669"/>
      <c r="O97" s="645"/>
    </row>
    <row r="98" spans="1:15" x14ac:dyDescent="0.3">
      <c r="A98" s="646">
        <v>0</v>
      </c>
      <c r="B98" s="645"/>
      <c r="C98" s="647"/>
      <c r="D98" s="1355" t="s">
        <v>1748</v>
      </c>
      <c r="E98" s="1356" t="s">
        <v>1731</v>
      </c>
      <c r="F98" s="1357"/>
      <c r="G98" s="1357"/>
      <c r="H98" s="1357"/>
      <c r="I98" s="1358">
        <f t="shared" si="2"/>
        <v>0</v>
      </c>
      <c r="J98" s="1359"/>
      <c r="K98" s="1357"/>
      <c r="L98" s="1360"/>
      <c r="M98" s="1361"/>
      <c r="N98" s="661"/>
      <c r="O98" s="645"/>
    </row>
    <row r="99" spans="1:15" x14ac:dyDescent="0.3">
      <c r="A99" s="646">
        <v>0</v>
      </c>
      <c r="B99" s="645"/>
      <c r="C99" s="647"/>
      <c r="D99" s="679" t="s">
        <v>2584</v>
      </c>
      <c r="E99" s="680" t="s">
        <v>1731</v>
      </c>
      <c r="F99" s="681"/>
      <c r="G99" s="681"/>
      <c r="H99" s="681"/>
      <c r="I99" s="1362"/>
      <c r="J99" s="1362"/>
      <c r="K99" s="681"/>
      <c r="L99" s="683"/>
      <c r="M99" s="1363"/>
      <c r="N99" s="661"/>
      <c r="O99" s="652"/>
    </row>
    <row r="100" spans="1:15" x14ac:dyDescent="0.3">
      <c r="A100" s="646">
        <v>0</v>
      </c>
      <c r="B100" s="645"/>
      <c r="C100" s="647"/>
      <c r="D100" s="679" t="s">
        <v>2585</v>
      </c>
      <c r="E100" s="680" t="s">
        <v>1731</v>
      </c>
      <c r="F100" s="681"/>
      <c r="G100" s="681"/>
      <c r="H100" s="681"/>
      <c r="I100" s="1362"/>
      <c r="J100" s="1362"/>
      <c r="K100" s="681"/>
      <c r="L100" s="683"/>
      <c r="M100" s="1363"/>
      <c r="N100" s="661"/>
      <c r="O100" s="652"/>
    </row>
    <row r="101" spans="1:15" ht="17.25" thickBot="1" x14ac:dyDescent="0.35">
      <c r="A101" s="646">
        <v>0</v>
      </c>
      <c r="B101" s="645"/>
      <c r="C101" s="647"/>
      <c r="D101" s="685" t="s">
        <v>2586</v>
      </c>
      <c r="E101" s="686" t="s">
        <v>1731</v>
      </c>
      <c r="F101" s="687"/>
      <c r="G101" s="687"/>
      <c r="H101" s="687"/>
      <c r="I101" s="1364"/>
      <c r="J101" s="1364"/>
      <c r="K101" s="687"/>
      <c r="L101" s="688"/>
      <c r="M101" s="1365"/>
      <c r="N101" s="661"/>
      <c r="O101" s="652"/>
    </row>
    <row r="102" spans="1:15" ht="17.25" thickTop="1" x14ac:dyDescent="0.3">
      <c r="B102" s="645"/>
      <c r="C102" s="647"/>
      <c r="D102" s="647"/>
      <c r="E102" s="647"/>
      <c r="F102" s="647"/>
      <c r="G102" s="647"/>
      <c r="H102" s="647"/>
      <c r="I102" s="647"/>
      <c r="J102" s="647"/>
      <c r="K102" s="647"/>
      <c r="L102" s="647"/>
      <c r="M102" s="647"/>
      <c r="N102" s="647"/>
      <c r="O102" s="645"/>
    </row>
    <row r="103" spans="1:15" x14ac:dyDescent="0.3">
      <c r="B103" s="645"/>
      <c r="C103" s="645"/>
      <c r="D103" s="645"/>
      <c r="E103" s="645"/>
      <c r="F103" s="645"/>
      <c r="G103" s="645"/>
      <c r="H103" s="645"/>
      <c r="I103" s="645"/>
      <c r="J103" s="645"/>
      <c r="K103" s="645"/>
      <c r="L103" s="645"/>
      <c r="M103" s="645"/>
      <c r="N103" s="645"/>
      <c r="O103" s="645"/>
    </row>
  </sheetData>
  <sheetProtection sheet="1" selectLockedCells="1"/>
  <mergeCells count="5">
    <mergeCell ref="E4:H4"/>
    <mergeCell ref="I4:J4"/>
    <mergeCell ref="D18:D19"/>
    <mergeCell ref="E18:L19"/>
    <mergeCell ref="M18:M19"/>
  </mergeCells>
  <phoneticPr fontId="2" type="noConversion"/>
  <conditionalFormatting sqref="E4">
    <cfRule type="cellIs" dxfId="77" priority="13" operator="greaterThan">
      <formula>0.53</formula>
    </cfRule>
    <cfRule type="cellIs" dxfId="76" priority="14" operator="greaterThan">
      <formula>0.47</formula>
    </cfRule>
    <cfRule type="dataBar" priority="15">
      <dataBar>
        <cfvo type="num" val="0"/>
        <cfvo type="num" val="1"/>
        <color rgb="FFCCFFCC"/>
      </dataBar>
      <extLst>
        <ext xmlns:x14="http://schemas.microsoft.com/office/spreadsheetml/2009/9/main" uri="{B025F937-C7B1-47D3-B67F-A62EFF666E3E}">
          <x14:id>{7614E0C2-7151-4E6B-9AD0-5F5B4BDE3D9B}</x14:id>
        </ext>
      </extLst>
    </cfRule>
  </conditionalFormatting>
  <conditionalFormatting sqref="F7:F16">
    <cfRule type="expression" dxfId="75" priority="11">
      <formula>COUNT(OFFSET($M$21,(ROW(A1)-1)*6,0,1,1))=1</formula>
    </cfRule>
  </conditionalFormatting>
  <conditionalFormatting sqref="F6:K6">
    <cfRule type="dataBar" priority="12">
      <dataBar>
        <cfvo type="num" val="0"/>
        <cfvo type="num" val="10"/>
        <color rgb="FF0070C0"/>
      </dataBar>
      <extLst>
        <ext xmlns:x14="http://schemas.microsoft.com/office/spreadsheetml/2009/9/main" uri="{B025F937-C7B1-47D3-B67F-A62EFF666E3E}">
          <x14:id>{3EEFFB37-14C1-4D58-9C9D-0E89CC222AB5}</x14:id>
        </ext>
      </extLst>
    </cfRule>
  </conditionalFormatting>
  <conditionalFormatting sqref="G7:G16">
    <cfRule type="expression" dxfId="74" priority="10">
      <formula>COUNT(OFFSET($M$22,(ROW(B1)-1)*6,0,1,1))=1</formula>
    </cfRule>
  </conditionalFormatting>
  <conditionalFormatting sqref="H7:H16">
    <cfRule type="expression" dxfId="73" priority="9">
      <formula>COUNT(OFFSET($M$23,(ROW(C1)-1)*6,0,1,1))=1</formula>
    </cfRule>
  </conditionalFormatting>
  <conditionalFormatting sqref="I7:I16">
    <cfRule type="expression" dxfId="72" priority="8">
      <formula>COUNT(OFFSET($M$24,(ROW(D1)-1)*6,0,1,1))=1</formula>
    </cfRule>
  </conditionalFormatting>
  <conditionalFormatting sqref="D72:M101 D20:L71">
    <cfRule type="expression" dxfId="71" priority="5">
      <formula>COUNT($M20)=1</formula>
    </cfRule>
  </conditionalFormatting>
  <conditionalFormatting sqref="I20:J101">
    <cfRule type="expression" dxfId="70" priority="4">
      <formula>COUNT($M20)=1</formula>
    </cfRule>
  </conditionalFormatting>
  <conditionalFormatting sqref="M20:M71">
    <cfRule type="expression" dxfId="69" priority="3">
      <formula>COUNT($M20)=1</formula>
    </cfRule>
  </conditionalFormatting>
  <conditionalFormatting sqref="J7:J16">
    <cfRule type="expression" dxfId="68" priority="62">
      <formula>COUNT(OFFSET($M$25,(ROW(E1)-1)*6,0,1,1))=1</formula>
    </cfRule>
  </conditionalFormatting>
  <conditionalFormatting sqref="K7:K16">
    <cfRule type="expression" dxfId="67" priority="63">
      <formula>COUNT(OFFSET($M$26,(ROW(F1)-1)*6,0,1,1))=1</formula>
    </cfRule>
  </conditionalFormatting>
  <conditionalFormatting sqref="E6">
    <cfRule type="dataBar" priority="2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{83BAA20E-395D-43CC-9DC5-F5CCFBBC8ACA}</x14:id>
        </ext>
      </extLst>
    </cfRule>
  </conditionalFormatting>
  <conditionalFormatting sqref="E7">
    <cfRule type="expression" dxfId="66" priority="1">
      <formula>COUNT(OFFSET($M$20,(ROW(XFD1)-1)*6,0,1,1))=1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614E0C2-7151-4E6B-9AD0-5F5B4BDE3D9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3EEFFB37-14C1-4D58-9C9D-0E89CC222AB5}">
            <x14:dataBar minLength="0" maxLength="100" gradient="0">
              <x14:cfvo type="num">
                <xm:f>0</xm:f>
              </x14:cfvo>
              <x14:cfvo type="num">
                <xm:f>10</xm:f>
              </x14:cfvo>
              <x14:negativeFillColor rgb="FFFF0000"/>
              <x14:axisColor rgb="FF000000"/>
            </x14:dataBar>
          </x14:cfRule>
          <xm:sqref>F6:K6</xm:sqref>
        </x14:conditionalFormatting>
        <x14:conditionalFormatting xmlns:xm="http://schemas.microsoft.com/office/excel/2006/main">
          <x14:cfRule type="dataBar" id="{83BAA20E-395D-43CC-9DC5-F5CCFBBC8ACA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79C4F-C547-4427-AA7B-203E60258AE4}">
  <sheetPr>
    <tabColor rgb="FF00B050"/>
  </sheetPr>
  <dimension ref="A2:P88"/>
  <sheetViews>
    <sheetView showGridLines="0" showRowColHeaders="0" zoomScale="75" zoomScaleNormal="75" workbookViewId="0">
      <pane ySplit="6" topLeftCell="A46" activePane="bottomLeft" state="frozen"/>
      <selection pane="bottomLeft" activeCell="E15" sqref="E15"/>
    </sheetView>
  </sheetViews>
  <sheetFormatPr defaultRowHeight="16.5" x14ac:dyDescent="0.3"/>
  <cols>
    <col min="1" max="2" width="2.625" style="568" customWidth="1"/>
    <col min="3" max="3" width="2.625" style="643" customWidth="1"/>
    <col min="4" max="4" width="9.375" style="644" customWidth="1"/>
    <col min="5" max="5" width="8.625" style="568" customWidth="1"/>
    <col min="6" max="6" width="14.5" style="568" customWidth="1"/>
    <col min="7" max="7" width="29.5" style="568" customWidth="1"/>
    <col min="8" max="8" width="21.25" style="568" customWidth="1"/>
    <col min="9" max="9" width="6.75" style="568" customWidth="1"/>
    <col min="10" max="10" width="3.625" style="568" customWidth="1"/>
    <col min="11" max="11" width="6.75" style="568" customWidth="1"/>
    <col min="12" max="12" width="13.875" style="568" customWidth="1"/>
    <col min="13" max="13" width="55.25" style="568" customWidth="1"/>
    <col min="14" max="14" width="49.875" style="568" customWidth="1"/>
    <col min="15" max="17" width="2.625" style="568" customWidth="1"/>
    <col min="18" max="16384" width="9" style="568"/>
  </cols>
  <sheetData>
    <row r="2" spans="1:16" x14ac:dyDescent="0.3">
      <c r="B2" s="569"/>
      <c r="C2" s="570"/>
      <c r="D2" s="571"/>
      <c r="E2" s="569"/>
      <c r="F2" s="569"/>
      <c r="G2" s="569"/>
      <c r="H2" s="569"/>
      <c r="I2" s="569"/>
      <c r="J2" s="569"/>
      <c r="K2" s="569"/>
      <c r="L2" s="569"/>
      <c r="M2" s="569"/>
      <c r="N2" s="569"/>
      <c r="O2" s="569"/>
      <c r="P2" s="569"/>
    </row>
    <row r="3" spans="1:16" ht="17.25" thickBot="1" x14ac:dyDescent="0.35">
      <c r="B3" s="569"/>
      <c r="C3" s="572"/>
      <c r="D3" s="573"/>
      <c r="E3" s="574"/>
      <c r="F3" s="574"/>
      <c r="G3" s="574"/>
      <c r="H3" s="574"/>
      <c r="I3" s="574"/>
      <c r="J3" s="574"/>
      <c r="K3" s="574"/>
      <c r="L3" s="574"/>
      <c r="M3" s="574"/>
      <c r="N3" s="574"/>
      <c r="O3" s="574"/>
      <c r="P3" s="569"/>
    </row>
    <row r="4" spans="1:16" ht="18" thickTop="1" thickBot="1" x14ac:dyDescent="0.35">
      <c r="B4" s="569"/>
      <c r="C4" s="572"/>
      <c r="D4" s="573"/>
      <c r="E4" s="575" t="s">
        <v>1462</v>
      </c>
      <c r="F4" s="576"/>
      <c r="G4" s="577">
        <f>I4/K4</f>
        <v>0</v>
      </c>
      <c r="H4" s="578" t="s">
        <v>1463</v>
      </c>
      <c r="I4" s="579">
        <f>COUNT(E7:E86)</f>
        <v>0</v>
      </c>
      <c r="J4" s="580" t="s">
        <v>1464</v>
      </c>
      <c r="K4" s="581">
        <f>SUM(A7:A86)</f>
        <v>77</v>
      </c>
      <c r="L4" s="574"/>
      <c r="M4" s="574"/>
      <c r="N4" s="574"/>
      <c r="O4" s="574"/>
      <c r="P4" s="569"/>
    </row>
    <row r="5" spans="1:16" ht="18" thickTop="1" thickBot="1" x14ac:dyDescent="0.35">
      <c r="B5" s="569"/>
      <c r="C5" s="572"/>
      <c r="D5" s="573"/>
      <c r="E5" s="574"/>
      <c r="F5" s="574"/>
      <c r="G5" s="574"/>
      <c r="H5" s="574"/>
      <c r="I5" s="574"/>
      <c r="J5" s="574"/>
      <c r="K5" s="574"/>
      <c r="L5" s="574"/>
      <c r="M5" s="574"/>
      <c r="N5" s="574"/>
      <c r="O5" s="574"/>
      <c r="P5" s="569"/>
    </row>
    <row r="6" spans="1:16" ht="36" thickTop="1" thickBot="1" x14ac:dyDescent="0.35">
      <c r="B6" s="569"/>
      <c r="C6" s="572"/>
      <c r="D6" s="582" t="s">
        <v>1465</v>
      </c>
      <c r="E6" s="583" t="s">
        <v>1466</v>
      </c>
      <c r="F6" s="1768" t="s">
        <v>1467</v>
      </c>
      <c r="G6" s="1769"/>
      <c r="H6" s="1769" t="s">
        <v>1468</v>
      </c>
      <c r="I6" s="1769"/>
      <c r="J6" s="1769"/>
      <c r="K6" s="1769"/>
      <c r="L6" s="1769"/>
      <c r="M6" s="1769"/>
      <c r="N6" s="1770"/>
      <c r="O6" s="574"/>
      <c r="P6" s="569"/>
    </row>
    <row r="7" spans="1:16" ht="17.25" thickTop="1" x14ac:dyDescent="0.3">
      <c r="A7" s="568">
        <v>1</v>
      </c>
      <c r="B7" s="569"/>
      <c r="C7" s="572">
        <f>SUM(A7:A16)</f>
        <v>10</v>
      </c>
      <c r="D7" s="1771" t="s">
        <v>1469</v>
      </c>
      <c r="E7" s="584"/>
      <c r="F7" s="585" t="s">
        <v>1470</v>
      </c>
      <c r="G7" s="586"/>
      <c r="H7" s="587" t="s">
        <v>1471</v>
      </c>
      <c r="I7" s="588"/>
      <c r="J7" s="588"/>
      <c r="K7" s="588"/>
      <c r="L7" s="589"/>
      <c r="M7" s="589" t="s">
        <v>1472</v>
      </c>
      <c r="N7" s="1774" t="s">
        <v>1473</v>
      </c>
      <c r="O7" s="574"/>
      <c r="P7" s="569"/>
    </row>
    <row r="8" spans="1:16" x14ac:dyDescent="0.3">
      <c r="A8" s="568">
        <v>1</v>
      </c>
      <c r="B8" s="569"/>
      <c r="C8" s="572">
        <f>COUNT(E7:E16)</f>
        <v>0</v>
      </c>
      <c r="D8" s="1772"/>
      <c r="E8" s="590"/>
      <c r="F8" s="591" t="s">
        <v>1474</v>
      </c>
      <c r="G8" s="592"/>
      <c r="H8" s="593" t="s">
        <v>1475</v>
      </c>
      <c r="I8" s="594"/>
      <c r="J8" s="594"/>
      <c r="K8" s="594"/>
      <c r="L8" s="595"/>
      <c r="M8" s="595" t="s">
        <v>1476</v>
      </c>
      <c r="N8" s="1775"/>
      <c r="O8" s="574"/>
      <c r="P8" s="569"/>
    </row>
    <row r="9" spans="1:16" x14ac:dyDescent="0.3">
      <c r="A9" s="568">
        <v>1</v>
      </c>
      <c r="B9" s="569"/>
      <c r="C9" s="572"/>
      <c r="D9" s="1772"/>
      <c r="E9" s="590"/>
      <c r="F9" s="591" t="s">
        <v>1477</v>
      </c>
      <c r="G9" s="592"/>
      <c r="H9" s="593" t="s">
        <v>1478</v>
      </c>
      <c r="I9" s="594"/>
      <c r="J9" s="594"/>
      <c r="K9" s="594"/>
      <c r="L9" s="595"/>
      <c r="M9" s="595" t="s">
        <v>1479</v>
      </c>
      <c r="N9" s="1775"/>
      <c r="O9" s="574"/>
      <c r="P9" s="569"/>
    </row>
    <row r="10" spans="1:16" x14ac:dyDescent="0.3">
      <c r="A10" s="568">
        <v>1</v>
      </c>
      <c r="B10" s="569"/>
      <c r="C10" s="572"/>
      <c r="D10" s="1772"/>
      <c r="E10" s="590"/>
      <c r="F10" s="591" t="s">
        <v>1480</v>
      </c>
      <c r="G10" s="592"/>
      <c r="H10" s="593" t="s">
        <v>1481</v>
      </c>
      <c r="I10" s="594"/>
      <c r="J10" s="594"/>
      <c r="K10" s="594"/>
      <c r="L10" s="595"/>
      <c r="M10" s="595" t="s">
        <v>1482</v>
      </c>
      <c r="N10" s="1775"/>
      <c r="O10" s="574"/>
      <c r="P10" s="569"/>
    </row>
    <row r="11" spans="1:16" x14ac:dyDescent="0.3">
      <c r="A11" s="568">
        <v>1</v>
      </c>
      <c r="B11" s="569"/>
      <c r="C11" s="572"/>
      <c r="D11" s="1772"/>
      <c r="E11" s="590"/>
      <c r="F11" s="591" t="s">
        <v>1483</v>
      </c>
      <c r="G11" s="592"/>
      <c r="H11" s="593" t="s">
        <v>1484</v>
      </c>
      <c r="I11" s="594"/>
      <c r="J11" s="594"/>
      <c r="K11" s="594"/>
      <c r="L11" s="595"/>
      <c r="M11" s="595" t="s">
        <v>1485</v>
      </c>
      <c r="N11" s="596" t="s">
        <v>1486</v>
      </c>
      <c r="O11" s="574"/>
      <c r="P11" s="569"/>
    </row>
    <row r="12" spans="1:16" x14ac:dyDescent="0.3">
      <c r="A12" s="568">
        <v>1</v>
      </c>
      <c r="B12" s="569"/>
      <c r="C12" s="572"/>
      <c r="D12" s="1772"/>
      <c r="E12" s="590"/>
      <c r="F12" s="591" t="s">
        <v>1487</v>
      </c>
      <c r="G12" s="592"/>
      <c r="H12" s="593" t="s">
        <v>1488</v>
      </c>
      <c r="I12" s="594"/>
      <c r="J12" s="594"/>
      <c r="K12" s="594"/>
      <c r="L12" s="594"/>
      <c r="M12" s="594"/>
      <c r="N12" s="597"/>
      <c r="O12" s="574"/>
      <c r="P12" s="569"/>
    </row>
    <row r="13" spans="1:16" x14ac:dyDescent="0.3">
      <c r="A13" s="568">
        <v>1</v>
      </c>
      <c r="B13" s="569"/>
      <c r="C13" s="572"/>
      <c r="D13" s="1772"/>
      <c r="E13" s="590"/>
      <c r="F13" s="591" t="s">
        <v>1489</v>
      </c>
      <c r="G13" s="592"/>
      <c r="H13" s="593" t="s">
        <v>1490</v>
      </c>
      <c r="I13" s="594"/>
      <c r="J13" s="594"/>
      <c r="K13" s="594"/>
      <c r="L13" s="594"/>
      <c r="M13" s="594"/>
      <c r="N13" s="597"/>
      <c r="O13" s="574"/>
      <c r="P13" s="569"/>
    </row>
    <row r="14" spans="1:16" x14ac:dyDescent="0.3">
      <c r="A14" s="568">
        <v>1</v>
      </c>
      <c r="B14" s="569"/>
      <c r="C14" s="572"/>
      <c r="D14" s="1772"/>
      <c r="E14" s="590"/>
      <c r="F14" s="591" t="s">
        <v>1491</v>
      </c>
      <c r="G14" s="592"/>
      <c r="H14" s="593" t="s">
        <v>1492</v>
      </c>
      <c r="I14" s="594"/>
      <c r="J14" s="594"/>
      <c r="K14" s="594"/>
      <c r="L14" s="594"/>
      <c r="M14" s="594"/>
      <c r="N14" s="597"/>
      <c r="O14" s="574"/>
      <c r="P14" s="569"/>
    </row>
    <row r="15" spans="1:16" x14ac:dyDescent="0.3">
      <c r="A15" s="568">
        <v>1</v>
      </c>
      <c r="B15" s="569"/>
      <c r="C15" s="572"/>
      <c r="D15" s="1772"/>
      <c r="E15" s="590"/>
      <c r="F15" s="591" t="s">
        <v>1493</v>
      </c>
      <c r="G15" s="592"/>
      <c r="H15" s="593" t="s">
        <v>1494</v>
      </c>
      <c r="I15" s="594"/>
      <c r="J15" s="594"/>
      <c r="K15" s="594"/>
      <c r="L15" s="594"/>
      <c r="M15" s="594"/>
      <c r="N15" s="597"/>
      <c r="O15" s="574"/>
      <c r="P15" s="569"/>
    </row>
    <row r="16" spans="1:16" ht="17.25" thickBot="1" x14ac:dyDescent="0.35">
      <c r="A16" s="568">
        <v>1</v>
      </c>
      <c r="B16" s="569"/>
      <c r="C16" s="572"/>
      <c r="D16" s="1773"/>
      <c r="E16" s="598"/>
      <c r="F16" s="599" t="s">
        <v>1495</v>
      </c>
      <c r="G16" s="600"/>
      <c r="H16" s="601" t="s">
        <v>1496</v>
      </c>
      <c r="I16" s="602"/>
      <c r="J16" s="602"/>
      <c r="K16" s="602"/>
      <c r="L16" s="602"/>
      <c r="M16" s="602"/>
      <c r="N16" s="603"/>
      <c r="O16" s="574"/>
      <c r="P16" s="569"/>
    </row>
    <row r="17" spans="1:16" x14ac:dyDescent="0.3">
      <c r="A17" s="568">
        <v>1</v>
      </c>
      <c r="B17" s="569"/>
      <c r="C17" s="572">
        <f>SUM(A17:A31)</f>
        <v>15</v>
      </c>
      <c r="D17" s="1776" t="s">
        <v>1497</v>
      </c>
      <c r="E17" s="604"/>
      <c r="F17" s="605" t="s">
        <v>1498</v>
      </c>
      <c r="G17" s="606"/>
      <c r="H17" s="607" t="s">
        <v>1499</v>
      </c>
      <c r="I17" s="608"/>
      <c r="J17" s="608"/>
      <c r="K17" s="608"/>
      <c r="L17" s="608"/>
      <c r="M17" s="608"/>
      <c r="N17" s="609"/>
      <c r="O17" s="574"/>
      <c r="P17" s="569"/>
    </row>
    <row r="18" spans="1:16" x14ac:dyDescent="0.3">
      <c r="A18" s="568">
        <v>1</v>
      </c>
      <c r="B18" s="569"/>
      <c r="C18" s="572">
        <f>COUNT(E17:E31)</f>
        <v>0</v>
      </c>
      <c r="D18" s="1772"/>
      <c r="E18" s="590"/>
      <c r="F18" s="591" t="s">
        <v>1500</v>
      </c>
      <c r="G18" s="592"/>
      <c r="H18" s="593" t="s">
        <v>1501</v>
      </c>
      <c r="I18" s="594"/>
      <c r="J18" s="594"/>
      <c r="K18" s="594"/>
      <c r="L18" s="594"/>
      <c r="M18" s="594"/>
      <c r="N18" s="597"/>
      <c r="O18" s="574"/>
      <c r="P18" s="569"/>
    </row>
    <row r="19" spans="1:16" x14ac:dyDescent="0.3">
      <c r="A19" s="568">
        <v>1</v>
      </c>
      <c r="B19" s="569"/>
      <c r="C19" s="572"/>
      <c r="D19" s="1772"/>
      <c r="E19" s="590"/>
      <c r="F19" s="591" t="s">
        <v>1502</v>
      </c>
      <c r="G19" s="592"/>
      <c r="H19" s="593" t="s">
        <v>1503</v>
      </c>
      <c r="I19" s="594"/>
      <c r="J19" s="594"/>
      <c r="K19" s="594"/>
      <c r="L19" s="594"/>
      <c r="M19" s="594"/>
      <c r="N19" s="597"/>
      <c r="O19" s="574"/>
      <c r="P19" s="569"/>
    </row>
    <row r="20" spans="1:16" x14ac:dyDescent="0.3">
      <c r="A20" s="568">
        <v>1</v>
      </c>
      <c r="B20" s="569"/>
      <c r="C20" s="572"/>
      <c r="D20" s="1772"/>
      <c r="E20" s="590"/>
      <c r="F20" s="591" t="s">
        <v>1504</v>
      </c>
      <c r="G20" s="592"/>
      <c r="H20" s="593" t="s">
        <v>1505</v>
      </c>
      <c r="I20" s="594"/>
      <c r="J20" s="594"/>
      <c r="K20" s="594"/>
      <c r="L20" s="594"/>
      <c r="M20" s="594"/>
      <c r="N20" s="597"/>
      <c r="O20" s="574"/>
      <c r="P20" s="569"/>
    </row>
    <row r="21" spans="1:16" x14ac:dyDescent="0.3">
      <c r="A21" s="568">
        <v>1</v>
      </c>
      <c r="B21" s="569"/>
      <c r="C21" s="572"/>
      <c r="D21" s="1772"/>
      <c r="E21" s="590"/>
      <c r="F21" s="591" t="s">
        <v>1506</v>
      </c>
      <c r="G21" s="592"/>
      <c r="H21" s="593" t="s">
        <v>1507</v>
      </c>
      <c r="I21" s="594"/>
      <c r="J21" s="594"/>
      <c r="K21" s="594"/>
      <c r="L21" s="594"/>
      <c r="M21" s="594"/>
      <c r="N21" s="597"/>
      <c r="O21" s="574"/>
      <c r="P21" s="569"/>
    </row>
    <row r="22" spans="1:16" x14ac:dyDescent="0.3">
      <c r="A22" s="568">
        <v>1</v>
      </c>
      <c r="B22" s="569"/>
      <c r="C22" s="572"/>
      <c r="D22" s="1772"/>
      <c r="E22" s="590"/>
      <c r="F22" s="591" t="s">
        <v>1508</v>
      </c>
      <c r="G22" s="592"/>
      <c r="H22" s="593" t="s">
        <v>1509</v>
      </c>
      <c r="I22" s="594"/>
      <c r="J22" s="594"/>
      <c r="K22" s="594"/>
      <c r="L22" s="594"/>
      <c r="M22" s="610" t="s">
        <v>2710</v>
      </c>
      <c r="N22" s="597"/>
      <c r="O22" s="574"/>
      <c r="P22" s="569"/>
    </row>
    <row r="23" spans="1:16" x14ac:dyDescent="0.3">
      <c r="A23" s="568">
        <v>1</v>
      </c>
      <c r="B23" s="569"/>
      <c r="C23" s="572"/>
      <c r="D23" s="1772"/>
      <c r="E23" s="590"/>
      <c r="F23" s="591" t="s">
        <v>1510</v>
      </c>
      <c r="G23" s="592"/>
      <c r="H23" s="593" t="s">
        <v>1511</v>
      </c>
      <c r="I23" s="594"/>
      <c r="J23" s="594"/>
      <c r="K23" s="594"/>
      <c r="L23" s="594"/>
      <c r="M23" s="594"/>
      <c r="N23" s="597"/>
      <c r="O23" s="574"/>
      <c r="P23" s="569"/>
    </row>
    <row r="24" spans="1:16" x14ac:dyDescent="0.3">
      <c r="A24" s="568">
        <v>1</v>
      </c>
      <c r="B24" s="569"/>
      <c r="C24" s="572"/>
      <c r="D24" s="1772"/>
      <c r="E24" s="590"/>
      <c r="F24" s="591" t="s">
        <v>1512</v>
      </c>
      <c r="G24" s="592"/>
      <c r="H24" s="593" t="s">
        <v>1513</v>
      </c>
      <c r="I24" s="594"/>
      <c r="J24" s="594"/>
      <c r="K24" s="594"/>
      <c r="L24" s="595"/>
      <c r="M24" s="610" t="s">
        <v>1514</v>
      </c>
      <c r="N24" s="597"/>
      <c r="O24" s="574"/>
      <c r="P24" s="569"/>
    </row>
    <row r="25" spans="1:16" x14ac:dyDescent="0.3">
      <c r="A25" s="568">
        <v>1</v>
      </c>
      <c r="B25" s="569"/>
      <c r="C25" s="572"/>
      <c r="D25" s="1772"/>
      <c r="E25" s="590"/>
      <c r="F25" s="591" t="s">
        <v>1515</v>
      </c>
      <c r="G25" s="592"/>
      <c r="H25" s="593" t="s">
        <v>1516</v>
      </c>
      <c r="I25" s="594"/>
      <c r="J25" s="594"/>
      <c r="K25" s="594"/>
      <c r="L25" s="595"/>
      <c r="M25" s="610" t="s">
        <v>2719</v>
      </c>
      <c r="N25" s="597"/>
      <c r="O25" s="574"/>
      <c r="P25" s="569"/>
    </row>
    <row r="26" spans="1:16" x14ac:dyDescent="0.3">
      <c r="A26" s="568">
        <v>1</v>
      </c>
      <c r="B26" s="569"/>
      <c r="C26" s="572"/>
      <c r="D26" s="1772"/>
      <c r="E26" s="590"/>
      <c r="F26" s="591" t="s">
        <v>1517</v>
      </c>
      <c r="G26" s="592"/>
      <c r="H26" s="593" t="s">
        <v>1518</v>
      </c>
      <c r="I26" s="594"/>
      <c r="J26" s="594"/>
      <c r="K26" s="594"/>
      <c r="L26" s="595"/>
      <c r="M26" s="610" t="s">
        <v>2711</v>
      </c>
      <c r="N26" s="597"/>
      <c r="O26" s="574"/>
      <c r="P26" s="569"/>
    </row>
    <row r="27" spans="1:16" x14ac:dyDescent="0.3">
      <c r="A27" s="568">
        <v>1</v>
      </c>
      <c r="B27" s="569"/>
      <c r="C27" s="572"/>
      <c r="D27" s="1772"/>
      <c r="E27" s="590"/>
      <c r="F27" s="591" t="s">
        <v>1519</v>
      </c>
      <c r="G27" s="592"/>
      <c r="H27" s="593" t="s">
        <v>1520</v>
      </c>
      <c r="I27" s="594"/>
      <c r="J27" s="594"/>
      <c r="K27" s="594"/>
      <c r="L27" s="595"/>
      <c r="M27" s="610" t="s">
        <v>2712</v>
      </c>
      <c r="N27" s="597"/>
      <c r="O27" s="574"/>
      <c r="P27" s="569"/>
    </row>
    <row r="28" spans="1:16" x14ac:dyDescent="0.3">
      <c r="A28" s="568">
        <v>1</v>
      </c>
      <c r="B28" s="569"/>
      <c r="C28" s="572"/>
      <c r="D28" s="1772"/>
      <c r="E28" s="590"/>
      <c r="F28" s="591" t="s">
        <v>1521</v>
      </c>
      <c r="G28" s="592"/>
      <c r="H28" s="593" t="s">
        <v>1522</v>
      </c>
      <c r="I28" s="594"/>
      <c r="J28" s="594"/>
      <c r="K28" s="594"/>
      <c r="L28" s="595"/>
      <c r="M28" s="594" t="s">
        <v>1523</v>
      </c>
      <c r="N28" s="597"/>
      <c r="O28" s="574"/>
      <c r="P28" s="569"/>
    </row>
    <row r="29" spans="1:16" x14ac:dyDescent="0.3">
      <c r="A29" s="568">
        <v>1</v>
      </c>
      <c r="B29" s="569"/>
      <c r="C29" s="572"/>
      <c r="D29" s="1772"/>
      <c r="E29" s="590"/>
      <c r="F29" s="591" t="s">
        <v>1524</v>
      </c>
      <c r="G29" s="592"/>
      <c r="H29" s="593" t="s">
        <v>1525</v>
      </c>
      <c r="I29" s="594"/>
      <c r="J29" s="594"/>
      <c r="K29" s="594"/>
      <c r="L29" s="595"/>
      <c r="M29" s="594" t="s">
        <v>1523</v>
      </c>
      <c r="N29" s="597"/>
      <c r="O29" s="574"/>
      <c r="P29" s="569"/>
    </row>
    <row r="30" spans="1:16" x14ac:dyDescent="0.3">
      <c r="A30" s="568">
        <v>1</v>
      </c>
      <c r="B30" s="569"/>
      <c r="C30" s="572"/>
      <c r="D30" s="1772"/>
      <c r="E30" s="590"/>
      <c r="F30" s="591" t="s">
        <v>1526</v>
      </c>
      <c r="G30" s="592"/>
      <c r="H30" s="593" t="s">
        <v>1527</v>
      </c>
      <c r="I30" s="594"/>
      <c r="J30" s="594"/>
      <c r="K30" s="594"/>
      <c r="L30" s="595"/>
      <c r="M30" s="594" t="s">
        <v>1523</v>
      </c>
      <c r="N30" s="597"/>
      <c r="O30" s="574"/>
      <c r="P30" s="569"/>
    </row>
    <row r="31" spans="1:16" ht="17.25" thickBot="1" x14ac:dyDescent="0.35">
      <c r="A31" s="568">
        <v>1</v>
      </c>
      <c r="B31" s="569"/>
      <c r="C31" s="572"/>
      <c r="D31" s="1773"/>
      <c r="E31" s="611"/>
      <c r="F31" s="612" t="s">
        <v>1528</v>
      </c>
      <c r="G31" s="613"/>
      <c r="H31" s="614" t="s">
        <v>1529</v>
      </c>
      <c r="I31" s="615"/>
      <c r="J31" s="615"/>
      <c r="K31" s="615"/>
      <c r="L31" s="616"/>
      <c r="M31" s="615" t="s">
        <v>1523</v>
      </c>
      <c r="N31" s="617"/>
      <c r="O31" s="574"/>
      <c r="P31" s="569"/>
    </row>
    <row r="32" spans="1:16" x14ac:dyDescent="0.3">
      <c r="A32" s="568">
        <v>1</v>
      </c>
      <c r="B32" s="569"/>
      <c r="C32" s="572">
        <f>SUM(A32:A37)</f>
        <v>6</v>
      </c>
      <c r="D32" s="1776" t="s">
        <v>1530</v>
      </c>
      <c r="E32" s="584"/>
      <c r="F32" s="618" t="s">
        <v>1531</v>
      </c>
      <c r="G32" s="619"/>
      <c r="H32" s="587" t="s">
        <v>1532</v>
      </c>
      <c r="I32" s="588"/>
      <c r="J32" s="588"/>
      <c r="K32" s="588"/>
      <c r="L32" s="588"/>
      <c r="M32" s="588"/>
      <c r="N32" s="620"/>
      <c r="O32" s="574"/>
      <c r="P32" s="569"/>
    </row>
    <row r="33" spans="1:16" x14ac:dyDescent="0.3">
      <c r="A33" s="568">
        <v>1</v>
      </c>
      <c r="B33" s="569"/>
      <c r="C33" s="572">
        <f>COUNT(E32:E37)</f>
        <v>0</v>
      </c>
      <c r="D33" s="1772"/>
      <c r="E33" s="590"/>
      <c r="F33" s="591" t="s">
        <v>1533</v>
      </c>
      <c r="G33" s="592"/>
      <c r="H33" s="593" t="s">
        <v>1534</v>
      </c>
      <c r="I33" s="594"/>
      <c r="J33" s="594"/>
      <c r="K33" s="594"/>
      <c r="L33" s="594"/>
      <c r="M33" s="594"/>
      <c r="N33" s="597"/>
      <c r="O33" s="574"/>
      <c r="P33" s="569"/>
    </row>
    <row r="34" spans="1:16" x14ac:dyDescent="0.3">
      <c r="A34" s="568">
        <v>1</v>
      </c>
      <c r="B34" s="569"/>
      <c r="C34" s="572"/>
      <c r="D34" s="1772"/>
      <c r="E34" s="590"/>
      <c r="F34" s="591" t="s">
        <v>1535</v>
      </c>
      <c r="G34" s="592"/>
      <c r="H34" s="593" t="s">
        <v>1536</v>
      </c>
      <c r="I34" s="594"/>
      <c r="J34" s="594"/>
      <c r="K34" s="594"/>
      <c r="L34" s="594"/>
      <c r="M34" s="594"/>
      <c r="N34" s="597"/>
      <c r="O34" s="574"/>
      <c r="P34" s="569"/>
    </row>
    <row r="35" spans="1:16" x14ac:dyDescent="0.3">
      <c r="A35" s="568">
        <v>1</v>
      </c>
      <c r="B35" s="569"/>
      <c r="C35" s="572"/>
      <c r="D35" s="1772"/>
      <c r="E35" s="590"/>
      <c r="F35" s="591" t="s">
        <v>1537</v>
      </c>
      <c r="G35" s="592"/>
      <c r="H35" s="593" t="s">
        <v>1538</v>
      </c>
      <c r="I35" s="594"/>
      <c r="J35" s="594"/>
      <c r="K35" s="594"/>
      <c r="L35" s="594"/>
      <c r="M35" s="594"/>
      <c r="N35" s="597"/>
      <c r="O35" s="574"/>
      <c r="P35" s="569"/>
    </row>
    <row r="36" spans="1:16" x14ac:dyDescent="0.3">
      <c r="A36" s="568">
        <v>1</v>
      </c>
      <c r="B36" s="569"/>
      <c r="C36" s="572"/>
      <c r="D36" s="1772"/>
      <c r="E36" s="590"/>
      <c r="F36" s="591" t="s">
        <v>1539</v>
      </c>
      <c r="G36" s="592"/>
      <c r="H36" s="593" t="s">
        <v>1540</v>
      </c>
      <c r="I36" s="594"/>
      <c r="J36" s="594"/>
      <c r="K36" s="594"/>
      <c r="L36" s="595"/>
      <c r="M36" s="610" t="s">
        <v>2718</v>
      </c>
      <c r="N36" s="597"/>
      <c r="O36" s="574"/>
      <c r="P36" s="569"/>
    </row>
    <row r="37" spans="1:16" ht="17.25" thickBot="1" x14ac:dyDescent="0.35">
      <c r="A37" s="568">
        <v>1</v>
      </c>
      <c r="B37" s="569"/>
      <c r="C37" s="572"/>
      <c r="D37" s="1773"/>
      <c r="E37" s="598"/>
      <c r="F37" s="599" t="s">
        <v>1541</v>
      </c>
      <c r="G37" s="600"/>
      <c r="H37" s="601" t="s">
        <v>1542</v>
      </c>
      <c r="I37" s="602"/>
      <c r="J37" s="602"/>
      <c r="K37" s="602"/>
      <c r="L37" s="621"/>
      <c r="M37" s="622"/>
      <c r="N37" s="623" t="s">
        <v>2731</v>
      </c>
      <c r="O37" s="574"/>
      <c r="P37" s="569"/>
    </row>
    <row r="38" spans="1:16" x14ac:dyDescent="0.3">
      <c r="A38" s="568">
        <v>1</v>
      </c>
      <c r="B38" s="569"/>
      <c r="C38" s="572">
        <f>SUM(A38:A43)</f>
        <v>6</v>
      </c>
      <c r="D38" s="1776" t="s">
        <v>1543</v>
      </c>
      <c r="E38" s="604"/>
      <c r="F38" s="605" t="s">
        <v>1544</v>
      </c>
      <c r="G38" s="606"/>
      <c r="H38" s="607" t="s">
        <v>1545</v>
      </c>
      <c r="I38" s="608"/>
      <c r="J38" s="608"/>
      <c r="K38" s="608"/>
      <c r="L38" s="608"/>
      <c r="M38" s="608"/>
      <c r="N38" s="609"/>
      <c r="O38" s="574"/>
      <c r="P38" s="569"/>
    </row>
    <row r="39" spans="1:16" x14ac:dyDescent="0.3">
      <c r="A39" s="568">
        <v>1</v>
      </c>
      <c r="B39" s="569"/>
      <c r="C39" s="572">
        <f>COUNT(E38:E43)</f>
        <v>0</v>
      </c>
      <c r="D39" s="1772"/>
      <c r="E39" s="590"/>
      <c r="F39" s="591" t="s">
        <v>1546</v>
      </c>
      <c r="G39" s="592"/>
      <c r="H39" s="593" t="s">
        <v>1547</v>
      </c>
      <c r="I39" s="594"/>
      <c r="J39" s="594"/>
      <c r="K39" s="594"/>
      <c r="L39" s="595"/>
      <c r="M39" s="610" t="s">
        <v>1548</v>
      </c>
      <c r="N39" s="597"/>
      <c r="O39" s="574"/>
      <c r="P39" s="569"/>
    </row>
    <row r="40" spans="1:16" x14ac:dyDescent="0.3">
      <c r="A40" s="568">
        <v>1</v>
      </c>
      <c r="B40" s="569"/>
      <c r="C40" s="572"/>
      <c r="D40" s="1772"/>
      <c r="E40" s="590"/>
      <c r="F40" s="591" t="s">
        <v>1549</v>
      </c>
      <c r="G40" s="592"/>
      <c r="H40" s="593" t="s">
        <v>1550</v>
      </c>
      <c r="I40" s="594"/>
      <c r="J40" s="594"/>
      <c r="K40" s="594"/>
      <c r="L40" s="594"/>
      <c r="M40" s="594"/>
      <c r="N40" s="597"/>
      <c r="O40" s="574"/>
      <c r="P40" s="569"/>
    </row>
    <row r="41" spans="1:16" x14ac:dyDescent="0.3">
      <c r="A41" s="568">
        <v>1</v>
      </c>
      <c r="B41" s="569"/>
      <c r="C41" s="572"/>
      <c r="D41" s="1772"/>
      <c r="E41" s="590"/>
      <c r="F41" s="591" t="s">
        <v>1551</v>
      </c>
      <c r="G41" s="592"/>
      <c r="H41" s="593" t="s">
        <v>1552</v>
      </c>
      <c r="I41" s="594"/>
      <c r="J41" s="594"/>
      <c r="K41" s="594"/>
      <c r="L41" s="594"/>
      <c r="M41" s="594"/>
      <c r="N41" s="597"/>
      <c r="O41" s="574"/>
      <c r="P41" s="569"/>
    </row>
    <row r="42" spans="1:16" x14ac:dyDescent="0.3">
      <c r="A42" s="568">
        <v>1</v>
      </c>
      <c r="B42" s="569"/>
      <c r="C42" s="572"/>
      <c r="D42" s="1772"/>
      <c r="E42" s="590"/>
      <c r="F42" s="591" t="s">
        <v>1553</v>
      </c>
      <c r="G42" s="592"/>
      <c r="H42" s="593" t="s">
        <v>1554</v>
      </c>
      <c r="I42" s="594"/>
      <c r="J42" s="594"/>
      <c r="K42" s="594"/>
      <c r="L42" s="594"/>
      <c r="M42" s="594"/>
      <c r="N42" s="597"/>
      <c r="O42" s="574"/>
      <c r="P42" s="569"/>
    </row>
    <row r="43" spans="1:16" ht="17.25" thickBot="1" x14ac:dyDescent="0.35">
      <c r="A43" s="568">
        <v>1</v>
      </c>
      <c r="B43" s="569"/>
      <c r="C43" s="572"/>
      <c r="D43" s="1773"/>
      <c r="E43" s="611"/>
      <c r="F43" s="612" t="s">
        <v>1555</v>
      </c>
      <c r="G43" s="613"/>
      <c r="H43" s="614" t="s">
        <v>1556</v>
      </c>
      <c r="I43" s="615"/>
      <c r="J43" s="615"/>
      <c r="K43" s="615"/>
      <c r="L43" s="616"/>
      <c r="M43" s="624" t="s">
        <v>1557</v>
      </c>
      <c r="N43" s="617"/>
      <c r="O43" s="574"/>
      <c r="P43" s="569"/>
    </row>
    <row r="44" spans="1:16" x14ac:dyDescent="0.3">
      <c r="A44" s="568">
        <v>1</v>
      </c>
      <c r="B44" s="569"/>
      <c r="C44" s="572">
        <f>SUM(A44:A54)</f>
        <v>11</v>
      </c>
      <c r="D44" s="1776" t="s">
        <v>1558</v>
      </c>
      <c r="E44" s="584"/>
      <c r="F44" s="618" t="s">
        <v>1559</v>
      </c>
      <c r="G44" s="619"/>
      <c r="H44" s="587" t="s">
        <v>1560</v>
      </c>
      <c r="I44" s="588"/>
      <c r="J44" s="588"/>
      <c r="K44" s="588"/>
      <c r="L44" s="588"/>
      <c r="M44" s="588"/>
      <c r="N44" s="620"/>
      <c r="O44" s="574"/>
      <c r="P44" s="569"/>
    </row>
    <row r="45" spans="1:16" x14ac:dyDescent="0.3">
      <c r="A45" s="568">
        <v>1</v>
      </c>
      <c r="B45" s="569"/>
      <c r="C45" s="572">
        <f>COUNT(E44:E54)</f>
        <v>0</v>
      </c>
      <c r="D45" s="1772"/>
      <c r="E45" s="590"/>
      <c r="F45" s="591" t="s">
        <v>1561</v>
      </c>
      <c r="G45" s="592"/>
      <c r="H45" s="593" t="s">
        <v>1562</v>
      </c>
      <c r="I45" s="594"/>
      <c r="J45" s="594"/>
      <c r="K45" s="594"/>
      <c r="L45" s="594"/>
      <c r="M45" s="594"/>
      <c r="N45" s="597"/>
      <c r="O45" s="574"/>
      <c r="P45" s="569"/>
    </row>
    <row r="46" spans="1:16" x14ac:dyDescent="0.3">
      <c r="A46" s="568">
        <v>1</v>
      </c>
      <c r="B46" s="569"/>
      <c r="C46" s="572"/>
      <c r="D46" s="1772"/>
      <c r="E46" s="590"/>
      <c r="F46" s="591" t="s">
        <v>1563</v>
      </c>
      <c r="G46" s="592"/>
      <c r="H46" s="593" t="s">
        <v>1564</v>
      </c>
      <c r="I46" s="594"/>
      <c r="J46" s="594"/>
      <c r="K46" s="594"/>
      <c r="L46" s="594"/>
      <c r="M46" s="594"/>
      <c r="N46" s="597"/>
      <c r="O46" s="574"/>
      <c r="P46" s="569"/>
    </row>
    <row r="47" spans="1:16" x14ac:dyDescent="0.3">
      <c r="A47" s="568">
        <v>1</v>
      </c>
      <c r="B47" s="569"/>
      <c r="C47" s="572"/>
      <c r="D47" s="1772"/>
      <c r="E47" s="590"/>
      <c r="F47" s="591" t="s">
        <v>1565</v>
      </c>
      <c r="G47" s="592"/>
      <c r="H47" s="593" t="s">
        <v>1566</v>
      </c>
      <c r="I47" s="594"/>
      <c r="J47" s="594"/>
      <c r="K47" s="594"/>
      <c r="L47" s="594"/>
      <c r="M47" s="595"/>
      <c r="N47" s="596" t="s">
        <v>1567</v>
      </c>
      <c r="O47" s="574"/>
      <c r="P47" s="569"/>
    </row>
    <row r="48" spans="1:16" x14ac:dyDescent="0.3">
      <c r="A48" s="568">
        <v>1</v>
      </c>
      <c r="B48" s="569"/>
      <c r="C48" s="572"/>
      <c r="D48" s="1772"/>
      <c r="E48" s="590"/>
      <c r="F48" s="591" t="s">
        <v>1568</v>
      </c>
      <c r="G48" s="592"/>
      <c r="H48" s="593" t="s">
        <v>1569</v>
      </c>
      <c r="I48" s="594"/>
      <c r="J48" s="594"/>
      <c r="K48" s="594"/>
      <c r="L48" s="594"/>
      <c r="M48" s="594"/>
      <c r="N48" s="597"/>
      <c r="O48" s="574"/>
      <c r="P48" s="569"/>
    </row>
    <row r="49" spans="1:16" x14ac:dyDescent="0.3">
      <c r="A49" s="568">
        <v>1</v>
      </c>
      <c r="B49" s="569"/>
      <c r="C49" s="572"/>
      <c r="D49" s="1772"/>
      <c r="E49" s="590"/>
      <c r="F49" s="591" t="s">
        <v>1570</v>
      </c>
      <c r="G49" s="592"/>
      <c r="H49" s="593" t="s">
        <v>1571</v>
      </c>
      <c r="I49" s="594"/>
      <c r="J49" s="594"/>
      <c r="K49" s="594"/>
      <c r="L49" s="594"/>
      <c r="M49" s="594"/>
      <c r="N49" s="597"/>
      <c r="O49" s="574"/>
      <c r="P49" s="569"/>
    </row>
    <row r="50" spans="1:16" x14ac:dyDescent="0.3">
      <c r="A50" s="568">
        <v>1</v>
      </c>
      <c r="B50" s="569"/>
      <c r="C50" s="572"/>
      <c r="D50" s="1772"/>
      <c r="E50" s="590"/>
      <c r="F50" s="591" t="s">
        <v>1572</v>
      </c>
      <c r="G50" s="592"/>
      <c r="H50" s="593" t="s">
        <v>1573</v>
      </c>
      <c r="I50" s="594"/>
      <c r="J50" s="594"/>
      <c r="K50" s="594"/>
      <c r="L50" s="594"/>
      <c r="M50" s="594"/>
      <c r="N50" s="597"/>
      <c r="O50" s="574"/>
      <c r="P50" s="569"/>
    </row>
    <row r="51" spans="1:16" x14ac:dyDescent="0.3">
      <c r="A51" s="568">
        <v>1</v>
      </c>
      <c r="B51" s="569"/>
      <c r="C51" s="572"/>
      <c r="D51" s="1772"/>
      <c r="E51" s="590"/>
      <c r="F51" s="591" t="s">
        <v>1574</v>
      </c>
      <c r="G51" s="592"/>
      <c r="H51" s="593" t="s">
        <v>1575</v>
      </c>
      <c r="I51" s="594"/>
      <c r="J51" s="594"/>
      <c r="K51" s="594"/>
      <c r="L51" s="594"/>
      <c r="M51" s="594"/>
      <c r="N51" s="597"/>
      <c r="O51" s="574"/>
      <c r="P51" s="569"/>
    </row>
    <row r="52" spans="1:16" x14ac:dyDescent="0.3">
      <c r="A52" s="568">
        <v>1</v>
      </c>
      <c r="B52" s="569"/>
      <c r="C52" s="572"/>
      <c r="D52" s="1772"/>
      <c r="E52" s="590"/>
      <c r="F52" s="591" t="s">
        <v>1576</v>
      </c>
      <c r="G52" s="592"/>
      <c r="H52" s="593" t="s">
        <v>1577</v>
      </c>
      <c r="I52" s="594"/>
      <c r="J52" s="594"/>
      <c r="K52" s="594"/>
      <c r="L52" s="594"/>
      <c r="M52" s="594"/>
      <c r="N52" s="597"/>
      <c r="O52" s="574"/>
      <c r="P52" s="569"/>
    </row>
    <row r="53" spans="1:16" x14ac:dyDescent="0.3">
      <c r="A53" s="568">
        <v>1</v>
      </c>
      <c r="B53" s="569"/>
      <c r="C53" s="572"/>
      <c r="D53" s="1772"/>
      <c r="E53" s="590"/>
      <c r="F53" s="591" t="s">
        <v>1578</v>
      </c>
      <c r="G53" s="592"/>
      <c r="H53" s="593" t="s">
        <v>1579</v>
      </c>
      <c r="I53" s="594"/>
      <c r="J53" s="594"/>
      <c r="K53" s="594"/>
      <c r="L53" s="594"/>
      <c r="M53" s="594"/>
      <c r="N53" s="597"/>
      <c r="O53" s="574"/>
      <c r="P53" s="569"/>
    </row>
    <row r="54" spans="1:16" ht="17.25" thickBot="1" x14ac:dyDescent="0.35">
      <c r="A54" s="568">
        <v>1</v>
      </c>
      <c r="B54" s="569"/>
      <c r="C54" s="572"/>
      <c r="D54" s="1773"/>
      <c r="E54" s="598"/>
      <c r="F54" s="599" t="s">
        <v>1580</v>
      </c>
      <c r="G54" s="600"/>
      <c r="H54" s="601" t="s">
        <v>1581</v>
      </c>
      <c r="I54" s="602"/>
      <c r="J54" s="602"/>
      <c r="K54" s="602"/>
      <c r="L54" s="602"/>
      <c r="M54" s="602"/>
      <c r="N54" s="603"/>
      <c r="O54" s="574"/>
      <c r="P54" s="569"/>
    </row>
    <row r="55" spans="1:16" x14ac:dyDescent="0.3">
      <c r="A55" s="568">
        <v>1</v>
      </c>
      <c r="B55" s="569"/>
      <c r="C55" s="572">
        <f>SUM(A55:A60)</f>
        <v>6</v>
      </c>
      <c r="D55" s="1776" t="s">
        <v>1582</v>
      </c>
      <c r="E55" s="604"/>
      <c r="F55" s="605" t="s">
        <v>1583</v>
      </c>
      <c r="G55" s="606"/>
      <c r="H55" s="607" t="s">
        <v>1584</v>
      </c>
      <c r="I55" s="608"/>
      <c r="J55" s="608"/>
      <c r="K55" s="608"/>
      <c r="L55" s="625"/>
      <c r="M55" s="626" t="s">
        <v>2713</v>
      </c>
      <c r="N55" s="609"/>
      <c r="O55" s="574"/>
      <c r="P55" s="569"/>
    </row>
    <row r="56" spans="1:16" x14ac:dyDescent="0.3">
      <c r="A56" s="568">
        <v>1</v>
      </c>
      <c r="B56" s="569"/>
      <c r="C56" s="572">
        <f>COUNT(E55:E60)</f>
        <v>0</v>
      </c>
      <c r="D56" s="1772"/>
      <c r="E56" s="590"/>
      <c r="F56" s="591" t="s">
        <v>1585</v>
      </c>
      <c r="G56" s="592"/>
      <c r="H56" s="593" t="s">
        <v>1586</v>
      </c>
      <c r="I56" s="594"/>
      <c r="J56" s="594"/>
      <c r="K56" s="594"/>
      <c r="L56" s="594"/>
      <c r="M56" s="595"/>
      <c r="N56" s="1407" t="s">
        <v>2732</v>
      </c>
      <c r="O56" s="574"/>
      <c r="P56" s="569"/>
    </row>
    <row r="57" spans="1:16" x14ac:dyDescent="0.3">
      <c r="A57" s="568">
        <v>1</v>
      </c>
      <c r="B57" s="569"/>
      <c r="C57" s="572"/>
      <c r="D57" s="1772"/>
      <c r="E57" s="590"/>
      <c r="F57" s="591" t="s">
        <v>1587</v>
      </c>
      <c r="G57" s="592"/>
      <c r="H57" s="593" t="s">
        <v>1588</v>
      </c>
      <c r="I57" s="594"/>
      <c r="J57" s="594"/>
      <c r="K57" s="594"/>
      <c r="L57" s="595"/>
      <c r="M57" s="595" t="s">
        <v>2716</v>
      </c>
      <c r="N57" s="596" t="s">
        <v>1589</v>
      </c>
      <c r="O57" s="574"/>
      <c r="P57" s="569"/>
    </row>
    <row r="58" spans="1:16" x14ac:dyDescent="0.3">
      <c r="A58" s="568">
        <v>1</v>
      </c>
      <c r="B58" s="569"/>
      <c r="C58" s="572"/>
      <c r="D58" s="1772"/>
      <c r="E58" s="590"/>
      <c r="F58" s="591" t="s">
        <v>1590</v>
      </c>
      <c r="G58" s="592"/>
      <c r="H58" s="593" t="s">
        <v>1591</v>
      </c>
      <c r="I58" s="594"/>
      <c r="J58" s="594"/>
      <c r="K58" s="594"/>
      <c r="L58" s="595"/>
      <c r="M58" s="610" t="s">
        <v>2717</v>
      </c>
      <c r="N58" s="597"/>
      <c r="O58" s="574"/>
      <c r="P58" s="569"/>
    </row>
    <row r="59" spans="1:16" x14ac:dyDescent="0.3">
      <c r="A59" s="568">
        <v>1</v>
      </c>
      <c r="B59" s="569"/>
      <c r="C59" s="572"/>
      <c r="D59" s="1772"/>
      <c r="E59" s="598"/>
      <c r="F59" s="599" t="s">
        <v>1592</v>
      </c>
      <c r="G59" s="600"/>
      <c r="H59" s="601" t="s">
        <v>1593</v>
      </c>
      <c r="I59" s="602"/>
      <c r="J59" s="602"/>
      <c r="K59" s="602"/>
      <c r="L59" s="621"/>
      <c r="M59" s="621" t="s">
        <v>1594</v>
      </c>
      <c r="N59" s="623" t="s">
        <v>1595</v>
      </c>
      <c r="O59" s="574"/>
      <c r="P59" s="569"/>
    </row>
    <row r="60" spans="1:16" ht="17.25" thickBot="1" x14ac:dyDescent="0.35">
      <c r="A60" s="568">
        <v>1</v>
      </c>
      <c r="B60" s="569"/>
      <c r="C60" s="572"/>
      <c r="D60" s="1773"/>
      <c r="E60" s="611"/>
      <c r="F60" s="612" t="s">
        <v>2724</v>
      </c>
      <c r="G60" s="613"/>
      <c r="H60" s="614" t="s">
        <v>2617</v>
      </c>
      <c r="I60" s="615"/>
      <c r="J60" s="615"/>
      <c r="K60" s="615"/>
      <c r="L60" s="616"/>
      <c r="M60" s="615"/>
      <c r="N60" s="627"/>
      <c r="O60" s="574"/>
      <c r="P60" s="569"/>
    </row>
    <row r="61" spans="1:16" x14ac:dyDescent="0.3">
      <c r="A61" s="568">
        <v>1</v>
      </c>
      <c r="B61" s="569"/>
      <c r="C61" s="572">
        <f>SUM(A61:A66)</f>
        <v>6</v>
      </c>
      <c r="D61" s="1783" t="s">
        <v>1596</v>
      </c>
      <c r="E61" s="1403"/>
      <c r="F61" s="618" t="s">
        <v>1597</v>
      </c>
      <c r="G61" s="619"/>
      <c r="H61" s="587" t="s">
        <v>1598</v>
      </c>
      <c r="I61" s="588"/>
      <c r="J61" s="588"/>
      <c r="K61" s="588"/>
      <c r="L61" s="589"/>
      <c r="M61" s="628" t="s">
        <v>2714</v>
      </c>
      <c r="N61" s="620"/>
      <c r="O61" s="574"/>
      <c r="P61" s="569"/>
    </row>
    <row r="62" spans="1:16" x14ac:dyDescent="0.3">
      <c r="A62" s="568">
        <v>1</v>
      </c>
      <c r="B62" s="569"/>
      <c r="C62" s="572">
        <f>COUNT(E61:E66)</f>
        <v>0</v>
      </c>
      <c r="D62" s="1784"/>
      <c r="E62" s="1404"/>
      <c r="F62" s="591" t="s">
        <v>1599</v>
      </c>
      <c r="G62" s="592"/>
      <c r="H62" s="593" t="s">
        <v>1600</v>
      </c>
      <c r="I62" s="594"/>
      <c r="J62" s="594"/>
      <c r="K62" s="594"/>
      <c r="L62" s="595"/>
      <c r="M62" s="595" t="s">
        <v>2721</v>
      </c>
      <c r="N62" s="596" t="s">
        <v>1601</v>
      </c>
      <c r="O62" s="574"/>
      <c r="P62" s="569"/>
    </row>
    <row r="63" spans="1:16" x14ac:dyDescent="0.3">
      <c r="A63" s="568">
        <v>1</v>
      </c>
      <c r="B63" s="569"/>
      <c r="C63" s="572"/>
      <c r="D63" s="1784"/>
      <c r="E63" s="1404"/>
      <c r="F63" s="591" t="s">
        <v>1602</v>
      </c>
      <c r="G63" s="592"/>
      <c r="H63" s="593" t="s">
        <v>1603</v>
      </c>
      <c r="I63" s="594"/>
      <c r="J63" s="594"/>
      <c r="K63" s="594"/>
      <c r="L63" s="595"/>
      <c r="M63" s="595" t="s">
        <v>2720</v>
      </c>
      <c r="N63" s="596" t="s">
        <v>1604</v>
      </c>
      <c r="O63" s="574"/>
      <c r="P63" s="569"/>
    </row>
    <row r="64" spans="1:16" x14ac:dyDescent="0.3">
      <c r="A64" s="568">
        <v>1</v>
      </c>
      <c r="B64" s="569"/>
      <c r="C64" s="572"/>
      <c r="D64" s="1784"/>
      <c r="E64" s="1404"/>
      <c r="F64" s="591" t="s">
        <v>1605</v>
      </c>
      <c r="G64" s="592"/>
      <c r="H64" s="593" t="s">
        <v>1606</v>
      </c>
      <c r="I64" s="594"/>
      <c r="J64" s="594"/>
      <c r="K64" s="594"/>
      <c r="L64" s="595"/>
      <c r="M64" s="610" t="s">
        <v>1607</v>
      </c>
      <c r="N64" s="597"/>
      <c r="O64" s="574"/>
      <c r="P64" s="569"/>
    </row>
    <row r="65" spans="1:16" x14ac:dyDescent="0.3">
      <c r="A65" s="568">
        <v>1</v>
      </c>
      <c r="B65" s="569"/>
      <c r="C65" s="572"/>
      <c r="D65" s="1784"/>
      <c r="E65" s="1404"/>
      <c r="F65" s="591" t="s">
        <v>1608</v>
      </c>
      <c r="G65" s="592"/>
      <c r="H65" s="593" t="s">
        <v>1609</v>
      </c>
      <c r="I65" s="594"/>
      <c r="J65" s="594"/>
      <c r="K65" s="594"/>
      <c r="L65" s="595"/>
      <c r="M65" s="610" t="s">
        <v>1610</v>
      </c>
      <c r="N65" s="597"/>
      <c r="O65" s="574"/>
      <c r="P65" s="569"/>
    </row>
    <row r="66" spans="1:16" x14ac:dyDescent="0.3">
      <c r="A66" s="568">
        <v>1</v>
      </c>
      <c r="B66" s="569"/>
      <c r="C66" s="572"/>
      <c r="D66" s="1784"/>
      <c r="E66" s="1405"/>
      <c r="F66" s="599" t="s">
        <v>1611</v>
      </c>
      <c r="G66" s="600"/>
      <c r="H66" s="601" t="s">
        <v>1612</v>
      </c>
      <c r="I66" s="602"/>
      <c r="J66" s="602"/>
      <c r="K66" s="602"/>
      <c r="L66" s="602"/>
      <c r="M66" s="629" t="s">
        <v>1613</v>
      </c>
      <c r="N66" s="603"/>
      <c r="O66" s="574"/>
      <c r="P66" s="569"/>
    </row>
    <row r="67" spans="1:16" x14ac:dyDescent="0.3">
      <c r="A67" s="568">
        <v>1</v>
      </c>
      <c r="B67" s="569"/>
      <c r="C67" s="572"/>
      <c r="D67" s="1784"/>
      <c r="E67" s="1405"/>
      <c r="F67" s="599" t="s">
        <v>2725</v>
      </c>
      <c r="G67" s="600"/>
      <c r="H67" s="601" t="s">
        <v>2727</v>
      </c>
      <c r="I67" s="602"/>
      <c r="J67" s="602"/>
      <c r="K67" s="602"/>
      <c r="L67" s="602"/>
      <c r="M67" s="594"/>
      <c r="N67" s="597"/>
      <c r="O67" s="574"/>
      <c r="P67" s="569"/>
    </row>
    <row r="68" spans="1:16" ht="17.25" thickBot="1" x14ac:dyDescent="0.35">
      <c r="A68" s="568">
        <v>1</v>
      </c>
      <c r="B68" s="569"/>
      <c r="C68" s="572"/>
      <c r="D68" s="1785"/>
      <c r="E68" s="1405"/>
      <c r="F68" s="599" t="s">
        <v>2726</v>
      </c>
      <c r="G68" s="600"/>
      <c r="H68" s="601" t="s">
        <v>2728</v>
      </c>
      <c r="I68" s="602"/>
      <c r="J68" s="602"/>
      <c r="K68" s="602"/>
      <c r="L68" s="602"/>
      <c r="M68" s="629" t="s">
        <v>2729</v>
      </c>
      <c r="N68" s="1406" t="s">
        <v>2730</v>
      </c>
      <c r="O68" s="574"/>
      <c r="P68" s="569"/>
    </row>
    <row r="69" spans="1:16" ht="16.5" customHeight="1" x14ac:dyDescent="0.3">
      <c r="A69" s="568">
        <v>1</v>
      </c>
      <c r="B69" s="569"/>
      <c r="C69" s="572">
        <f>SUM(A69:A75)</f>
        <v>7</v>
      </c>
      <c r="D69" s="1780" t="s">
        <v>1614</v>
      </c>
      <c r="E69" s="604"/>
      <c r="F69" s="605" t="s">
        <v>1615</v>
      </c>
      <c r="G69" s="606"/>
      <c r="H69" s="607" t="s">
        <v>1616</v>
      </c>
      <c r="I69" s="608"/>
      <c r="J69" s="608"/>
      <c r="K69" s="608"/>
      <c r="L69" s="608"/>
      <c r="M69" s="608"/>
      <c r="N69" s="609"/>
      <c r="O69" s="574"/>
      <c r="P69" s="569"/>
    </row>
    <row r="70" spans="1:16" x14ac:dyDescent="0.3">
      <c r="A70" s="568">
        <v>1</v>
      </c>
      <c r="B70" s="569"/>
      <c r="C70" s="572">
        <f>COUNT(E69:E75)</f>
        <v>0</v>
      </c>
      <c r="D70" s="1781"/>
      <c r="E70" s="590"/>
      <c r="F70" s="591" t="s">
        <v>1617</v>
      </c>
      <c r="G70" s="592"/>
      <c r="H70" s="593" t="s">
        <v>1618</v>
      </c>
      <c r="I70" s="594"/>
      <c r="J70" s="594"/>
      <c r="K70" s="594"/>
      <c r="L70" s="595"/>
      <c r="M70" s="610" t="s">
        <v>2715</v>
      </c>
      <c r="N70" s="597"/>
      <c r="O70" s="574"/>
      <c r="P70" s="569"/>
    </row>
    <row r="71" spans="1:16" x14ac:dyDescent="0.3">
      <c r="A71" s="568">
        <v>1</v>
      </c>
      <c r="B71" s="569"/>
      <c r="C71" s="572"/>
      <c r="D71" s="1781"/>
      <c r="E71" s="590"/>
      <c r="F71" s="591" t="s">
        <v>1619</v>
      </c>
      <c r="G71" s="592"/>
      <c r="H71" s="593" t="s">
        <v>1620</v>
      </c>
      <c r="I71" s="594"/>
      <c r="J71" s="594"/>
      <c r="K71" s="594"/>
      <c r="L71" s="594"/>
      <c r="M71" s="594"/>
      <c r="N71" s="597"/>
      <c r="O71" s="574"/>
      <c r="P71" s="569"/>
    </row>
    <row r="72" spans="1:16" x14ac:dyDescent="0.3">
      <c r="A72" s="568">
        <v>1</v>
      </c>
      <c r="B72" s="569"/>
      <c r="C72" s="572"/>
      <c r="D72" s="1781"/>
      <c r="E72" s="590"/>
      <c r="F72" s="591" t="s">
        <v>1621</v>
      </c>
      <c r="G72" s="592"/>
      <c r="H72" s="593" t="s">
        <v>1622</v>
      </c>
      <c r="I72" s="594"/>
      <c r="J72" s="594"/>
      <c r="K72" s="594"/>
      <c r="L72" s="594"/>
      <c r="M72" s="594"/>
      <c r="N72" s="597"/>
      <c r="O72" s="574"/>
      <c r="P72" s="569"/>
    </row>
    <row r="73" spans="1:16" x14ac:dyDescent="0.3">
      <c r="A73" s="568">
        <v>1</v>
      </c>
      <c r="B73" s="569"/>
      <c r="C73" s="572"/>
      <c r="D73" s="1781"/>
      <c r="E73" s="590"/>
      <c r="F73" s="591" t="s">
        <v>1623</v>
      </c>
      <c r="G73" s="592"/>
      <c r="H73" s="593" t="s">
        <v>1624</v>
      </c>
      <c r="I73" s="594"/>
      <c r="J73" s="594"/>
      <c r="K73" s="594"/>
      <c r="L73" s="594"/>
      <c r="M73" s="594"/>
      <c r="N73" s="597"/>
      <c r="O73" s="574"/>
      <c r="P73" s="569"/>
    </row>
    <row r="74" spans="1:16" x14ac:dyDescent="0.3">
      <c r="A74" s="568">
        <v>1</v>
      </c>
      <c r="B74" s="569"/>
      <c r="C74" s="572"/>
      <c r="D74" s="1781"/>
      <c r="E74" s="590"/>
      <c r="F74" s="591" t="s">
        <v>1625</v>
      </c>
      <c r="G74" s="592"/>
      <c r="H74" s="593" t="s">
        <v>1626</v>
      </c>
      <c r="I74" s="594"/>
      <c r="J74" s="594"/>
      <c r="K74" s="594"/>
      <c r="L74" s="594"/>
      <c r="M74" s="594"/>
      <c r="N74" s="597"/>
      <c r="O74" s="574"/>
      <c r="P74" s="569"/>
    </row>
    <row r="75" spans="1:16" ht="17.25" thickBot="1" x14ac:dyDescent="0.35">
      <c r="A75" s="568">
        <v>1</v>
      </c>
      <c r="B75" s="569"/>
      <c r="C75" s="572"/>
      <c r="D75" s="1782"/>
      <c r="E75" s="611"/>
      <c r="F75" s="612" t="s">
        <v>1627</v>
      </c>
      <c r="G75" s="613"/>
      <c r="H75" s="614" t="s">
        <v>1628</v>
      </c>
      <c r="I75" s="615"/>
      <c r="J75" s="615"/>
      <c r="K75" s="615"/>
      <c r="L75" s="615"/>
      <c r="M75" s="615"/>
      <c r="N75" s="617"/>
      <c r="O75" s="574"/>
      <c r="P75" s="569"/>
    </row>
    <row r="76" spans="1:16" x14ac:dyDescent="0.3">
      <c r="A76" s="568">
        <v>1</v>
      </c>
      <c r="B76" s="569"/>
      <c r="C76" s="572">
        <f>SUM(A76:A86)</f>
        <v>8</v>
      </c>
      <c r="D76" s="1777" t="s">
        <v>1629</v>
      </c>
      <c r="E76" s="584"/>
      <c r="F76" s="618" t="s">
        <v>1630</v>
      </c>
      <c r="G76" s="619"/>
      <c r="H76" s="587" t="s">
        <v>1631</v>
      </c>
      <c r="I76" s="588"/>
      <c r="J76" s="588"/>
      <c r="K76" s="588"/>
      <c r="L76" s="588"/>
      <c r="M76" s="588"/>
      <c r="N76" s="620"/>
      <c r="O76" s="574"/>
      <c r="P76" s="569"/>
    </row>
    <row r="77" spans="1:16" x14ac:dyDescent="0.3">
      <c r="A77" s="568">
        <v>1</v>
      </c>
      <c r="B77" s="569"/>
      <c r="C77" s="572">
        <f>COUNT(E76:E86)</f>
        <v>0</v>
      </c>
      <c r="D77" s="1778"/>
      <c r="E77" s="590"/>
      <c r="F77" s="591" t="s">
        <v>1632</v>
      </c>
      <c r="G77" s="592"/>
      <c r="H77" s="593" t="s">
        <v>1633</v>
      </c>
      <c r="I77" s="594"/>
      <c r="J77" s="594"/>
      <c r="K77" s="594"/>
      <c r="L77" s="595"/>
      <c r="M77" s="610" t="s">
        <v>1634</v>
      </c>
      <c r="N77" s="597"/>
      <c r="O77" s="574"/>
      <c r="P77" s="569"/>
    </row>
    <row r="78" spans="1:16" x14ac:dyDescent="0.3">
      <c r="A78" s="568">
        <v>1</v>
      </c>
      <c r="B78" s="569"/>
      <c r="C78" s="572"/>
      <c r="D78" s="1778"/>
      <c r="E78" s="590"/>
      <c r="F78" s="591" t="s">
        <v>1635</v>
      </c>
      <c r="G78" s="592"/>
      <c r="H78" s="593" t="s">
        <v>1636</v>
      </c>
      <c r="I78" s="594"/>
      <c r="J78" s="594"/>
      <c r="K78" s="594"/>
      <c r="L78" s="595"/>
      <c r="M78" s="610" t="s">
        <v>1637</v>
      </c>
      <c r="N78" s="597"/>
      <c r="O78" s="574"/>
      <c r="P78" s="569"/>
    </row>
    <row r="79" spans="1:16" x14ac:dyDescent="0.3">
      <c r="A79" s="568">
        <v>1</v>
      </c>
      <c r="B79" s="569"/>
      <c r="C79" s="572"/>
      <c r="D79" s="1778"/>
      <c r="E79" s="590"/>
      <c r="F79" s="591" t="s">
        <v>1638</v>
      </c>
      <c r="G79" s="592"/>
      <c r="H79" s="593" t="s">
        <v>1639</v>
      </c>
      <c r="I79" s="594"/>
      <c r="J79" s="594"/>
      <c r="K79" s="594"/>
      <c r="L79" s="595"/>
      <c r="M79" s="610" t="s">
        <v>1640</v>
      </c>
      <c r="N79" s="597"/>
      <c r="O79" s="574"/>
      <c r="P79" s="569"/>
    </row>
    <row r="80" spans="1:16" x14ac:dyDescent="0.3">
      <c r="A80" s="568">
        <v>0</v>
      </c>
      <c r="B80" s="569"/>
      <c r="C80" s="572"/>
      <c r="D80" s="1778"/>
      <c r="E80" s="630" t="s">
        <v>1641</v>
      </c>
      <c r="F80" s="631" t="s">
        <v>1642</v>
      </c>
      <c r="G80" s="632"/>
      <c r="H80" s="633" t="s">
        <v>1643</v>
      </c>
      <c r="I80" s="634"/>
      <c r="J80" s="634"/>
      <c r="K80" s="634"/>
      <c r="L80" s="635"/>
      <c r="M80" s="636" t="s">
        <v>1644</v>
      </c>
      <c r="N80" s="637"/>
      <c r="O80" s="574"/>
      <c r="P80" s="569"/>
    </row>
    <row r="81" spans="1:16" x14ac:dyDescent="0.3">
      <c r="A81" s="568">
        <v>0</v>
      </c>
      <c r="B81" s="569"/>
      <c r="C81" s="572"/>
      <c r="D81" s="1778"/>
      <c r="E81" s="630" t="s">
        <v>1641</v>
      </c>
      <c r="F81" s="631" t="s">
        <v>1645</v>
      </c>
      <c r="G81" s="632"/>
      <c r="H81" s="633" t="s">
        <v>1646</v>
      </c>
      <c r="I81" s="634"/>
      <c r="J81" s="634"/>
      <c r="K81" s="634"/>
      <c r="L81" s="635"/>
      <c r="M81" s="636" t="s">
        <v>1647</v>
      </c>
      <c r="N81" s="637"/>
      <c r="O81" s="574"/>
      <c r="P81" s="569"/>
    </row>
    <row r="82" spans="1:16" x14ac:dyDescent="0.3">
      <c r="A82" s="568">
        <v>0</v>
      </c>
      <c r="B82" s="569"/>
      <c r="C82" s="572"/>
      <c r="D82" s="1778"/>
      <c r="E82" s="630" t="s">
        <v>1641</v>
      </c>
      <c r="F82" s="631" t="s">
        <v>1648</v>
      </c>
      <c r="G82" s="632"/>
      <c r="H82" s="633" t="s">
        <v>1649</v>
      </c>
      <c r="I82" s="634"/>
      <c r="J82" s="634"/>
      <c r="K82" s="634"/>
      <c r="L82" s="635"/>
      <c r="M82" s="636" t="s">
        <v>1650</v>
      </c>
      <c r="N82" s="637"/>
      <c r="O82" s="574"/>
      <c r="P82" s="569"/>
    </row>
    <row r="83" spans="1:16" x14ac:dyDescent="0.3">
      <c r="A83" s="568">
        <v>1</v>
      </c>
      <c r="B83" s="569"/>
      <c r="C83" s="572"/>
      <c r="D83" s="1778"/>
      <c r="E83" s="590"/>
      <c r="F83" s="1385" t="s">
        <v>1651</v>
      </c>
      <c r="G83" s="592"/>
      <c r="H83" s="593" t="s">
        <v>1652</v>
      </c>
      <c r="I83" s="594"/>
      <c r="J83" s="594"/>
      <c r="K83" s="594"/>
      <c r="L83" s="595"/>
      <c r="M83" s="1410" t="s">
        <v>1653</v>
      </c>
      <c r="N83" s="638"/>
      <c r="O83" s="574"/>
      <c r="P83" s="569"/>
    </row>
    <row r="84" spans="1:16" x14ac:dyDescent="0.3">
      <c r="A84" s="568">
        <v>1</v>
      </c>
      <c r="B84" s="569"/>
      <c r="C84" s="572"/>
      <c r="D84" s="1778"/>
      <c r="E84" s="598"/>
      <c r="F84" s="1389" t="s">
        <v>1654</v>
      </c>
      <c r="G84" s="600"/>
      <c r="H84" s="601" t="s">
        <v>1655</v>
      </c>
      <c r="I84" s="602"/>
      <c r="J84" s="602"/>
      <c r="K84" s="602"/>
      <c r="L84" s="621"/>
      <c r="M84" s="1409" t="s">
        <v>1656</v>
      </c>
      <c r="N84" s="1384"/>
      <c r="O84" s="574"/>
      <c r="P84" s="569"/>
    </row>
    <row r="85" spans="1:16" x14ac:dyDescent="0.3">
      <c r="A85" s="568">
        <v>1</v>
      </c>
      <c r="B85" s="569"/>
      <c r="C85" s="572"/>
      <c r="D85" s="1778"/>
      <c r="E85" s="590"/>
      <c r="F85" s="1385" t="s">
        <v>2722</v>
      </c>
      <c r="G85" s="1385"/>
      <c r="H85" s="593" t="s">
        <v>2618</v>
      </c>
      <c r="I85" s="594"/>
      <c r="J85" s="594"/>
      <c r="K85" s="594"/>
      <c r="L85" s="1390"/>
      <c r="M85" s="1386"/>
      <c r="N85" s="638"/>
      <c r="O85" s="574"/>
      <c r="P85" s="569"/>
    </row>
    <row r="86" spans="1:16" ht="17.25" thickBot="1" x14ac:dyDescent="0.35">
      <c r="A86" s="568">
        <v>1</v>
      </c>
      <c r="B86" s="569"/>
      <c r="C86" s="572"/>
      <c r="D86" s="1779"/>
      <c r="E86" s="639"/>
      <c r="F86" s="1387" t="s">
        <v>2723</v>
      </c>
      <c r="G86" s="1387"/>
      <c r="H86" s="640" t="s">
        <v>2619</v>
      </c>
      <c r="I86" s="641"/>
      <c r="J86" s="641"/>
      <c r="K86" s="641"/>
      <c r="L86" s="1391"/>
      <c r="M86" s="1388"/>
      <c r="N86" s="642"/>
      <c r="O86" s="574"/>
      <c r="P86" s="569"/>
    </row>
    <row r="87" spans="1:16" ht="17.25" thickTop="1" x14ac:dyDescent="0.3">
      <c r="B87" s="569"/>
      <c r="C87" s="572"/>
      <c r="D87" s="573"/>
      <c r="E87" s="574"/>
      <c r="F87" s="574"/>
      <c r="G87" s="574"/>
      <c r="H87" s="574"/>
      <c r="I87" s="574"/>
      <c r="J87" s="574"/>
      <c r="K87" s="574"/>
      <c r="L87" s="574"/>
      <c r="M87" s="574"/>
      <c r="N87" s="574"/>
      <c r="O87" s="574"/>
      <c r="P87" s="569"/>
    </row>
    <row r="88" spans="1:16" x14ac:dyDescent="0.3">
      <c r="B88" s="569"/>
      <c r="C88" s="570"/>
      <c r="D88" s="571"/>
      <c r="E88" s="569"/>
      <c r="F88" s="569"/>
      <c r="G88" s="569"/>
      <c r="H88" s="569"/>
      <c r="I88" s="569"/>
      <c r="J88" s="569"/>
      <c r="K88" s="569"/>
      <c r="L88" s="569"/>
      <c r="M88" s="569"/>
      <c r="N88" s="569"/>
      <c r="O88" s="569"/>
      <c r="P88" s="569"/>
    </row>
  </sheetData>
  <sheetProtection sheet="1" objects="1" scenarios="1" selectLockedCells="1"/>
  <mergeCells count="12">
    <mergeCell ref="D76:D86"/>
    <mergeCell ref="D32:D37"/>
    <mergeCell ref="D38:D43"/>
    <mergeCell ref="D44:D54"/>
    <mergeCell ref="D69:D75"/>
    <mergeCell ref="D55:D60"/>
    <mergeCell ref="D61:D68"/>
    <mergeCell ref="F6:G6"/>
    <mergeCell ref="H6:N6"/>
    <mergeCell ref="D7:D16"/>
    <mergeCell ref="N7:N10"/>
    <mergeCell ref="D17:D31"/>
  </mergeCells>
  <phoneticPr fontId="2" type="noConversion"/>
  <conditionalFormatting sqref="G4">
    <cfRule type="dataBar" priority="12">
      <dataBar>
        <cfvo type="num" val="0"/>
        <cfvo type="num" val="1"/>
        <color rgb="FF92D050"/>
      </dataBar>
      <extLst>
        <ext xmlns:x14="http://schemas.microsoft.com/office/spreadsheetml/2009/9/main" uri="{B025F937-C7B1-47D3-B67F-A62EFF666E3E}">
          <x14:id>{6DCCF80F-5A79-4861-8FB6-BD52B0529CC3}</x14:id>
        </ext>
      </extLst>
    </cfRule>
  </conditionalFormatting>
  <conditionalFormatting sqref="E7:N86">
    <cfRule type="expression" dxfId="65" priority="11">
      <formula>COUNT($E7)=1</formula>
    </cfRule>
  </conditionalFormatting>
  <conditionalFormatting sqref="F7:N86">
    <cfRule type="expression" dxfId="64" priority="10">
      <formula>COUNT($E7)=1</formula>
    </cfRule>
  </conditionalFormatting>
  <conditionalFormatting sqref="D7:D16">
    <cfRule type="expression" dxfId="63" priority="9">
      <formula>$C$7=$C$8</formula>
    </cfRule>
  </conditionalFormatting>
  <conditionalFormatting sqref="D17">
    <cfRule type="expression" dxfId="62" priority="8">
      <formula>$C$17=$C$18</formula>
    </cfRule>
  </conditionalFormatting>
  <conditionalFormatting sqref="D32:D37">
    <cfRule type="expression" dxfId="61" priority="7">
      <formula>$C$32=$C$33</formula>
    </cfRule>
  </conditionalFormatting>
  <conditionalFormatting sqref="D38:D43">
    <cfRule type="expression" dxfId="60" priority="6">
      <formula>$C$38=$C$39</formula>
    </cfRule>
  </conditionalFormatting>
  <conditionalFormatting sqref="D44:D54">
    <cfRule type="expression" dxfId="59" priority="5">
      <formula>$C$44=$C$45</formula>
    </cfRule>
  </conditionalFormatting>
  <conditionalFormatting sqref="D55">
    <cfRule type="expression" dxfId="58" priority="4">
      <formula>$C$55=$C$56</formula>
    </cfRule>
  </conditionalFormatting>
  <conditionalFormatting sqref="D61">
    <cfRule type="expression" dxfId="57" priority="3">
      <formula>$C$61=$C$62</formula>
    </cfRule>
  </conditionalFormatting>
  <conditionalFormatting sqref="D69:D75">
    <cfRule type="expression" dxfId="56" priority="2">
      <formula>$C$69=$C$70</formula>
    </cfRule>
  </conditionalFormatting>
  <conditionalFormatting sqref="D76">
    <cfRule type="expression" dxfId="55" priority="1">
      <formula>$C$76=$C$77</formula>
    </cfRule>
  </conditionalFormatting>
  <hyperlinks>
    <hyperlink ref="N11" r:id="rId1" display="http://www.inven.co.kr/board/lostark/4821/62420" xr:uid="{671605EA-47BD-4177-BD52-20E02432EB40}"/>
    <hyperlink ref="N47" r:id="rId2" display="http://www.inven.co.kr/board/lostark/4821/54158?name=subject&amp;keyword=%EC%9E%AC%EC%9E%85%EA%B3%A0" xr:uid="{F9332AE2-BCC3-4D1F-82F5-7F6762643AE7}"/>
    <hyperlink ref="N56" r:id="rId3" display="https://www.inven.co.kr/board/lostark/5353/133270" xr:uid="{BCEA89C8-AC6E-4823-9CB0-E66055CBA0D5}"/>
    <hyperlink ref="N63" r:id="rId4" display="http://www.inven.co.kr/board/lostark/4821/10283" xr:uid="{5B7C2C3A-E8AD-40F8-BAFF-EB1AC7616D28}"/>
    <hyperlink ref="N59" r:id="rId5" display="http://www.inven.co.kr/board/lostark/4821/60865" xr:uid="{9478BBEF-6E5B-45FC-B79C-A88E1525B6AF}"/>
    <hyperlink ref="N62" r:id="rId6" display="http://www.inven.co.kr/board/lostark/4821/52598" xr:uid="{273CD7A5-FD4D-46D4-A513-DF9729482B91}"/>
    <hyperlink ref="N37" r:id="rId7" display="http://www.inven.co.kr/board/lostark/4821/63446" xr:uid="{2BDE9978-7EF3-4188-A65B-CDE404FC0B02}"/>
    <hyperlink ref="N57" r:id="rId8" display="http://www.inven.co.kr/board/lostark/4821/50248" xr:uid="{E62061CD-CCDD-4EC5-8980-6E344FF86B0A}"/>
    <hyperlink ref="N7" r:id="rId9" display="http://www.inven.co.kr/board/lostark/4821/3647" xr:uid="{38820306-7681-4204-B329-BB3B7D9DE44B}"/>
    <hyperlink ref="M84" r:id="rId10" display="http://www.inven.co.kr/board/lostark/4821/66407" xr:uid="{462DEBDF-5CFF-437E-8056-60B933DB8DA7}"/>
    <hyperlink ref="M83" r:id="rId11" display="http://www.inven.co.kr/board/lostark/4821/66407" xr:uid="{B1DBD30F-5244-4585-BB17-BE06E0137AB0}"/>
    <hyperlink ref="N68" r:id="rId12" display="https://www.inven.co.kr/board/lostark/4821/78306" xr:uid="{72693CDF-69BA-4151-9A60-1A1550F2C75D}"/>
  </hyperlinks>
  <pageMargins left="0.7" right="0.7" top="0.75" bottom="0.75" header="0.3" footer="0.3"/>
  <pageSetup paperSize="9" orientation="portrait" r:id="rId13"/>
  <ignoredErrors>
    <ignoredError sqref="C69:C76 C7:C55 C57:C59 C61:C66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DCCF80F-5A79-4861-8FB6-BD52B0529CC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6C39E-0D80-44DA-BBC0-B972648A0F9A}">
  <sheetPr>
    <tabColor rgb="FF00B050"/>
  </sheetPr>
  <dimension ref="B2:P153"/>
  <sheetViews>
    <sheetView showGridLines="0" showRowColHeaders="0" zoomScaleNormal="100" workbookViewId="0">
      <pane ySplit="18" topLeftCell="A19" activePane="bottomLeft" state="frozen"/>
      <selection pane="bottomLeft" activeCell="N19" sqref="N19"/>
    </sheetView>
  </sheetViews>
  <sheetFormatPr defaultRowHeight="16.5" x14ac:dyDescent="0.3"/>
  <cols>
    <col min="1" max="3" width="2.625" style="118" customWidth="1"/>
    <col min="4" max="4" width="15.625" style="118" customWidth="1"/>
    <col min="5" max="5" width="30.625" style="118" customWidth="1"/>
    <col min="6" max="6" width="2.625" style="118" customWidth="1"/>
    <col min="7" max="7" width="6.625" style="118" customWidth="1"/>
    <col min="8" max="8" width="30.625" style="118" customWidth="1"/>
    <col min="9" max="9" width="2.625" style="118" customWidth="1"/>
    <col min="10" max="11" width="6.625" style="118" customWidth="1"/>
    <col min="12" max="12" width="30.625" style="118" customWidth="1"/>
    <col min="13" max="13" width="3.625" style="118" customWidth="1"/>
    <col min="14" max="14" width="12.625" style="118" customWidth="1"/>
    <col min="15" max="17" width="2.625" style="118" customWidth="1"/>
    <col min="18" max="16384" width="9" style="118"/>
  </cols>
  <sheetData>
    <row r="2" spans="2:16" x14ac:dyDescent="0.3"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</row>
    <row r="3" spans="2:16" ht="17.25" thickBot="1" x14ac:dyDescent="0.35">
      <c r="B3" s="117"/>
      <c r="C3" s="508"/>
      <c r="D3" s="508"/>
      <c r="E3" s="508"/>
      <c r="F3" s="508"/>
      <c r="G3" s="508"/>
      <c r="H3" s="508"/>
      <c r="I3" s="508"/>
      <c r="J3" s="508"/>
      <c r="K3" s="509"/>
      <c r="L3" s="508"/>
      <c r="M3" s="508"/>
      <c r="N3" s="508"/>
      <c r="O3" s="508"/>
      <c r="P3" s="117"/>
    </row>
    <row r="4" spans="2:16" ht="17.25" thickBot="1" x14ac:dyDescent="0.35">
      <c r="B4" s="117"/>
      <c r="C4" s="508"/>
      <c r="D4" s="119"/>
      <c r="E4" s="1828">
        <f>SUM(E6:F10,E12:F15,H6:I10,H12:I15,K6:L9,K11:L15)</f>
        <v>0</v>
      </c>
      <c r="F4" s="1829"/>
      <c r="G4" s="1829"/>
      <c r="H4" s="1829"/>
      <c r="I4" s="1829"/>
      <c r="J4" s="1829"/>
      <c r="K4" s="1829"/>
      <c r="L4" s="1830"/>
      <c r="M4" s="510"/>
      <c r="N4" s="511"/>
      <c r="O4" s="508"/>
      <c r="P4" s="117"/>
    </row>
    <row r="5" spans="2:16" ht="17.25" thickBot="1" x14ac:dyDescent="0.35">
      <c r="B5" s="117"/>
      <c r="C5" s="508"/>
      <c r="D5" s="512"/>
      <c r="E5" s="512"/>
      <c r="F5" s="512"/>
      <c r="G5" s="512"/>
      <c r="H5" s="512"/>
      <c r="I5" s="512"/>
      <c r="J5" s="512"/>
      <c r="K5" s="512"/>
      <c r="L5" s="512"/>
      <c r="M5" s="512"/>
      <c r="N5" s="512"/>
      <c r="O5" s="508"/>
      <c r="P5" s="117"/>
    </row>
    <row r="6" spans="2:16" ht="17.25" thickBot="1" x14ac:dyDescent="0.35">
      <c r="B6" s="117"/>
      <c r="C6" s="508"/>
      <c r="D6" s="119"/>
      <c r="E6" s="1831">
        <f>COUNTIFS($J$19:$J$151,1,$D$19:$D$151,"섬의마음")</f>
        <v>0</v>
      </c>
      <c r="F6" s="1832"/>
      <c r="G6" s="513"/>
      <c r="H6" s="1833">
        <f>COUNTIFS($J$19:$J$151,1,$D$19:$D$151,"체력")</f>
        <v>0</v>
      </c>
      <c r="I6" s="1834"/>
      <c r="J6" s="119"/>
      <c r="K6" s="1835">
        <f>COUNTIFS($J$19:$J$151,1,$D$19:$D$151,"담력")</f>
        <v>0</v>
      </c>
      <c r="L6" s="1836"/>
      <c r="M6" s="119"/>
      <c r="N6" s="514"/>
      <c r="O6" s="508"/>
      <c r="P6" s="117"/>
    </row>
    <row r="7" spans="2:16" ht="17.25" thickBot="1" x14ac:dyDescent="0.35">
      <c r="B7" s="117"/>
      <c r="C7" s="508"/>
      <c r="D7" s="119"/>
      <c r="E7" s="1837">
        <f>COUNTIFS($J$19:$J$151,1,$D$19:$D$151,"거인의심장")</f>
        <v>0</v>
      </c>
      <c r="F7" s="1838"/>
      <c r="G7" s="515"/>
      <c r="H7" s="1839">
        <f>COUNTIFS($J$19:$J$151,1,$D$19:$D$151,"능력치")</f>
        <v>0</v>
      </c>
      <c r="I7" s="1840"/>
      <c r="J7" s="119"/>
      <c r="K7" s="1841">
        <f>COUNTIFS($J$19:$J$151,1,$D$19:$D$151,"지성")</f>
        <v>0</v>
      </c>
      <c r="L7" s="1842"/>
      <c r="M7" s="119"/>
      <c r="N7" s="516"/>
      <c r="O7" s="508"/>
      <c r="P7" s="117"/>
    </row>
    <row r="8" spans="2:16" ht="17.25" thickBot="1" x14ac:dyDescent="0.35">
      <c r="B8" s="117"/>
      <c r="C8" s="508"/>
      <c r="D8" s="119"/>
      <c r="E8" s="1843">
        <f>COUNTIFS($J$19:$J$151,1,$D$19:$D$151,"미술품")</f>
        <v>0</v>
      </c>
      <c r="F8" s="1844"/>
      <c r="G8" s="517"/>
      <c r="H8" s="1845">
        <f>COUNTIFS($J$19:$J$151,1,$D$19:$D$151,"스킬포인트")</f>
        <v>0</v>
      </c>
      <c r="I8" s="1846"/>
      <c r="J8" s="119"/>
      <c r="K8" s="1847">
        <f>COUNTIFS($J$19:$J$151,1,$D$19:$D$151,"친절")</f>
        <v>0</v>
      </c>
      <c r="L8" s="1848"/>
      <c r="M8" s="119"/>
      <c r="N8" s="518"/>
      <c r="O8" s="508"/>
      <c r="P8" s="117"/>
    </row>
    <row r="9" spans="2:16" ht="17.25" thickBot="1" x14ac:dyDescent="0.35">
      <c r="B9" s="117"/>
      <c r="C9" s="508"/>
      <c r="D9" s="119"/>
      <c r="E9" s="1849">
        <f>COUNTIFS($J$19:$J$151,1,$D$19:$D$151,"모험의서")</f>
        <v>0</v>
      </c>
      <c r="F9" s="1850"/>
      <c r="G9" s="519"/>
      <c r="H9" s="1853">
        <f>COUNTIFS($J$19:$J$151,1,$D$19:$D$151,"제작법")</f>
        <v>0</v>
      </c>
      <c r="I9" s="1854"/>
      <c r="J9" s="119"/>
      <c r="K9" s="1851">
        <f>COUNTIFS($J$19:$J$151,1,$D$19:$D$151,"매력")</f>
        <v>0</v>
      </c>
      <c r="L9" s="1852"/>
      <c r="M9" s="119"/>
      <c r="N9" s="520"/>
      <c r="O9" s="508"/>
      <c r="P9" s="117"/>
    </row>
    <row r="10" spans="2:16" ht="17.25" thickBot="1" x14ac:dyDescent="0.35">
      <c r="B10" s="117"/>
      <c r="C10" s="508"/>
      <c r="D10" s="119"/>
      <c r="E10" s="1826">
        <f>COUNTIFS($J$19:$J$151,1,$D$19:$D$151,"별")</f>
        <v>0</v>
      </c>
      <c r="F10" s="1827"/>
      <c r="G10" s="521"/>
      <c r="H10" s="1855">
        <f>COUNTIFS($J$19:$J$151,1,$D$19:$D$151,"영지상인")</f>
        <v>0</v>
      </c>
      <c r="I10" s="1856"/>
      <c r="J10" s="521"/>
      <c r="K10" s="522"/>
      <c r="L10" s="119"/>
      <c r="M10" s="119"/>
      <c r="N10" s="522"/>
      <c r="O10" s="508"/>
      <c r="P10" s="117"/>
    </row>
    <row r="11" spans="2:16" ht="17.25" thickBot="1" x14ac:dyDescent="0.35">
      <c r="B11" s="117"/>
      <c r="C11" s="508"/>
      <c r="D11" s="119"/>
      <c r="E11" s="119"/>
      <c r="F11" s="119"/>
      <c r="G11" s="523"/>
      <c r="H11" s="523"/>
      <c r="I11" s="523"/>
      <c r="J11" s="523"/>
      <c r="K11" s="1812">
        <f>COUNTIFS($J$19:$J$151,1,$D$19:$D$151,"치명")</f>
        <v>0</v>
      </c>
      <c r="L11" s="1813"/>
      <c r="M11" s="524"/>
      <c r="N11" s="524"/>
      <c r="O11" s="508"/>
      <c r="P11" s="117"/>
    </row>
    <row r="12" spans="2:16" ht="17.25" thickBot="1" x14ac:dyDescent="0.35">
      <c r="B12" s="117"/>
      <c r="C12" s="508"/>
      <c r="D12" s="119"/>
      <c r="E12" s="1814">
        <f>COUNTIFS($J$19:$J$151,1,$D$19:$D$151,"카드")</f>
        <v>0</v>
      </c>
      <c r="F12" s="1815"/>
      <c r="G12" s="525"/>
      <c r="H12" s="1816">
        <f>COUNTIFS($J$19:$J$151,1,$D$19:$D$151,"골드")</f>
        <v>0</v>
      </c>
      <c r="I12" s="1817"/>
      <c r="J12" s="525"/>
      <c r="K12" s="1818">
        <f>COUNTIFS($J$19:$J$151,1,$D$19:$D$151,"제압")</f>
        <v>0</v>
      </c>
      <c r="L12" s="1819"/>
      <c r="M12" s="526"/>
      <c r="N12" s="526"/>
      <c r="O12" s="508"/>
      <c r="P12" s="117"/>
    </row>
    <row r="13" spans="2:16" ht="17.25" thickBot="1" x14ac:dyDescent="0.35">
      <c r="B13" s="117"/>
      <c r="C13" s="508"/>
      <c r="D13" s="119"/>
      <c r="E13" s="1820">
        <f>COUNTIFS($J$19:$J$151,1,$D$19:$D$151,"선박")</f>
        <v>0</v>
      </c>
      <c r="F13" s="1821"/>
      <c r="G13" s="527"/>
      <c r="H13" s="1822">
        <f>COUNTIFS($J$19:$J$151,1,$D$19:$D$151,"해적주화")</f>
        <v>0</v>
      </c>
      <c r="I13" s="1823"/>
      <c r="J13" s="527"/>
      <c r="K13" s="1824">
        <f>COUNTIFS($J$19:$J$151,1,$D$19:$D$151,"신속")</f>
        <v>0</v>
      </c>
      <c r="L13" s="1825"/>
      <c r="M13" s="528"/>
      <c r="N13" s="528"/>
      <c r="O13" s="508"/>
      <c r="P13" s="117"/>
    </row>
    <row r="14" spans="2:16" ht="17.25" thickBot="1" x14ac:dyDescent="0.35">
      <c r="B14" s="117"/>
      <c r="C14" s="508"/>
      <c r="D14" s="119"/>
      <c r="E14" s="1788">
        <f>COUNTIFS($J$19:$J$151,1,$D$19:$D$151,"탈것")</f>
        <v>0</v>
      </c>
      <c r="F14" s="1789"/>
      <c r="G14" s="529"/>
      <c r="H14" s="1796">
        <f>COUNTIFS($J$19:$J$151,1,$D$19:$D$151,"모험물")</f>
        <v>0</v>
      </c>
      <c r="I14" s="1797"/>
      <c r="J14" s="529"/>
      <c r="K14" s="1790">
        <f>COUNTIFS($J$19:$J$151,1,$D$19:$D$151,"인내")</f>
        <v>0</v>
      </c>
      <c r="L14" s="1791"/>
      <c r="M14" s="530"/>
      <c r="N14" s="530"/>
      <c r="O14" s="508"/>
      <c r="P14" s="117"/>
    </row>
    <row r="15" spans="2:16" ht="17.25" thickBot="1" x14ac:dyDescent="0.35">
      <c r="B15" s="117"/>
      <c r="C15" s="508"/>
      <c r="D15" s="119"/>
      <c r="E15" s="1792">
        <f>COUNTIFS($J$19:$J$151,1,$D$19:$D$151,"감정표현")</f>
        <v>0</v>
      </c>
      <c r="F15" s="1793"/>
      <c r="G15" s="531"/>
      <c r="H15" s="1798">
        <f>COUNTIFS($J$19:$J$151,1,$D$19:$D$151,"장난감")</f>
        <v>0</v>
      </c>
      <c r="I15" s="1799"/>
      <c r="J15" s="531"/>
      <c r="K15" s="1794">
        <f>COUNTIFS($J$19:$J$151,1,$D$19:$D$151,"숙련")</f>
        <v>0</v>
      </c>
      <c r="L15" s="1795"/>
      <c r="M15" s="532"/>
      <c r="N15" s="532"/>
      <c r="O15" s="508"/>
      <c r="P15" s="117"/>
    </row>
    <row r="16" spans="2:16" ht="17.25" thickBot="1" x14ac:dyDescent="0.35">
      <c r="B16" s="117"/>
      <c r="C16" s="508"/>
      <c r="D16" s="533"/>
      <c r="E16" s="533"/>
      <c r="F16" s="533"/>
      <c r="G16" s="533"/>
      <c r="H16" s="533"/>
      <c r="I16" s="533"/>
      <c r="J16" s="533"/>
      <c r="K16" s="533"/>
      <c r="L16" s="533"/>
      <c r="M16" s="533"/>
      <c r="N16" s="533"/>
      <c r="O16" s="508"/>
      <c r="P16" s="117"/>
    </row>
    <row r="17" spans="2:16" ht="17.25" thickTop="1" x14ac:dyDescent="0.3">
      <c r="B17" s="117"/>
      <c r="C17" s="508"/>
      <c r="D17" s="1800" t="s">
        <v>1294</v>
      </c>
      <c r="E17" s="1802" t="s">
        <v>1295</v>
      </c>
      <c r="F17" s="1803"/>
      <c r="G17" s="1804"/>
      <c r="H17" s="1802" t="s">
        <v>598</v>
      </c>
      <c r="I17" s="1803"/>
      <c r="J17" s="1804"/>
      <c r="K17" s="1808" t="s">
        <v>1296</v>
      </c>
      <c r="L17" s="1802" t="s">
        <v>1297</v>
      </c>
      <c r="M17" s="1810"/>
      <c r="N17" s="1786" t="s">
        <v>1298</v>
      </c>
      <c r="O17" s="508"/>
      <c r="P17" s="117"/>
    </row>
    <row r="18" spans="2:16" ht="17.25" thickBot="1" x14ac:dyDescent="0.35">
      <c r="B18" s="117"/>
      <c r="C18" s="508"/>
      <c r="D18" s="1801"/>
      <c r="E18" s="1805"/>
      <c r="F18" s="1806"/>
      <c r="G18" s="1807"/>
      <c r="H18" s="1805"/>
      <c r="I18" s="1806"/>
      <c r="J18" s="1807"/>
      <c r="K18" s="1809"/>
      <c r="L18" s="1805"/>
      <c r="M18" s="1811"/>
      <c r="N18" s="1787"/>
      <c r="O18" s="508"/>
      <c r="P18" s="117"/>
    </row>
    <row r="19" spans="2:16" ht="68.25" thickTop="1" x14ac:dyDescent="0.3">
      <c r="B19" s="117"/>
      <c r="C19" s="508"/>
      <c r="D19" s="534" t="s">
        <v>1299</v>
      </c>
      <c r="E19" s="535" t="s">
        <v>1300</v>
      </c>
      <c r="F19" s="536"/>
      <c r="G19" s="537"/>
      <c r="H19" s="538" t="s">
        <v>1301</v>
      </c>
      <c r="I19" s="539"/>
      <c r="J19" s="1398">
        <f>COUNT(N19)</f>
        <v>0</v>
      </c>
      <c r="K19" s="540">
        <v>29</v>
      </c>
      <c r="L19" s="541" t="s">
        <v>1302</v>
      </c>
      <c r="M19" s="542"/>
      <c r="N19" s="543"/>
      <c r="O19" s="508"/>
      <c r="P19" s="117"/>
    </row>
    <row r="20" spans="2:16" x14ac:dyDescent="0.3">
      <c r="B20" s="117"/>
      <c r="C20" s="508"/>
      <c r="D20" s="544" t="s">
        <v>572</v>
      </c>
      <c r="E20" s="545" t="s">
        <v>1303</v>
      </c>
      <c r="F20" s="546"/>
      <c r="G20" s="547"/>
      <c r="H20" s="548" t="s">
        <v>1304</v>
      </c>
      <c r="I20" s="549"/>
      <c r="J20" s="1399">
        <f t="shared" ref="J20" si="0">COUNT(N20)</f>
        <v>0</v>
      </c>
      <c r="K20" s="550">
        <v>15</v>
      </c>
      <c r="L20" s="545"/>
      <c r="M20" s="551"/>
      <c r="N20" s="552"/>
      <c r="O20" s="508"/>
      <c r="P20" s="117"/>
    </row>
    <row r="21" spans="2:16" x14ac:dyDescent="0.3">
      <c r="B21" s="117"/>
      <c r="C21" s="508"/>
      <c r="D21" s="544" t="s">
        <v>1322</v>
      </c>
      <c r="E21" s="545" t="s">
        <v>1303</v>
      </c>
      <c r="F21" s="546"/>
      <c r="G21" s="547"/>
      <c r="H21" s="548" t="s">
        <v>1304</v>
      </c>
      <c r="I21" s="549"/>
      <c r="J21" s="1399">
        <f t="shared" ref="J21:J103" si="1">COUNT(N21)</f>
        <v>0</v>
      </c>
      <c r="K21" s="550">
        <v>15</v>
      </c>
      <c r="L21" s="545" t="s">
        <v>2683</v>
      </c>
      <c r="M21" s="551"/>
      <c r="N21" s="552"/>
      <c r="O21" s="508"/>
      <c r="P21" s="117"/>
    </row>
    <row r="22" spans="2:16" x14ac:dyDescent="0.3">
      <c r="B22" s="117"/>
      <c r="C22" s="508"/>
      <c r="D22" s="544" t="s">
        <v>1305</v>
      </c>
      <c r="E22" s="545" t="s">
        <v>1303</v>
      </c>
      <c r="F22" s="546"/>
      <c r="G22" s="547"/>
      <c r="H22" s="548" t="s">
        <v>1304</v>
      </c>
      <c r="I22" s="549"/>
      <c r="J22" s="1399">
        <f t="shared" si="1"/>
        <v>0</v>
      </c>
      <c r="K22" s="550">
        <v>15</v>
      </c>
      <c r="L22" s="545" t="s">
        <v>2676</v>
      </c>
      <c r="M22" s="551"/>
      <c r="N22" s="552"/>
      <c r="O22" s="508"/>
      <c r="P22" s="117"/>
    </row>
    <row r="23" spans="2:16" ht="27" x14ac:dyDescent="0.3">
      <c r="B23" s="117"/>
      <c r="C23" s="508"/>
      <c r="D23" s="544" t="s">
        <v>572</v>
      </c>
      <c r="E23" s="553" t="s">
        <v>1306</v>
      </c>
      <c r="F23" s="554"/>
      <c r="G23" s="555"/>
      <c r="H23" s="548" t="s">
        <v>1307</v>
      </c>
      <c r="I23" s="549"/>
      <c r="J23" s="1399">
        <f t="shared" si="1"/>
        <v>0</v>
      </c>
      <c r="K23" s="550">
        <v>15</v>
      </c>
      <c r="L23" s="545"/>
      <c r="M23" s="551"/>
      <c r="N23" s="552"/>
      <c r="O23" s="508"/>
      <c r="P23" s="117"/>
    </row>
    <row r="24" spans="2:16" x14ac:dyDescent="0.3">
      <c r="B24" s="117"/>
      <c r="C24" s="508"/>
      <c r="D24" s="544" t="s">
        <v>1308</v>
      </c>
      <c r="E24" s="545" t="s">
        <v>1309</v>
      </c>
      <c r="F24" s="546"/>
      <c r="G24" s="547"/>
      <c r="H24" s="548" t="s">
        <v>1310</v>
      </c>
      <c r="I24" s="549"/>
      <c r="J24" s="1399">
        <f t="shared" si="1"/>
        <v>0</v>
      </c>
      <c r="K24" s="550">
        <v>5</v>
      </c>
      <c r="L24" s="545" t="s">
        <v>1311</v>
      </c>
      <c r="M24" s="551"/>
      <c r="N24" s="552"/>
      <c r="O24" s="508"/>
      <c r="P24" s="117"/>
    </row>
    <row r="25" spans="2:16" x14ac:dyDescent="0.3">
      <c r="B25" s="117"/>
      <c r="C25" s="508"/>
      <c r="D25" s="544" t="s">
        <v>2637</v>
      </c>
      <c r="E25" s="545" t="s">
        <v>1309</v>
      </c>
      <c r="F25" s="546"/>
      <c r="G25" s="547"/>
      <c r="H25" s="548" t="s">
        <v>1310</v>
      </c>
      <c r="I25" s="549"/>
      <c r="J25" s="1399">
        <f t="shared" si="1"/>
        <v>0</v>
      </c>
      <c r="K25" s="550" t="s">
        <v>2638</v>
      </c>
      <c r="L25" s="545" t="s">
        <v>2645</v>
      </c>
      <c r="M25" s="551"/>
      <c r="N25" s="552"/>
      <c r="O25" s="508"/>
      <c r="P25" s="117"/>
    </row>
    <row r="26" spans="2:16" x14ac:dyDescent="0.3">
      <c r="B26" s="117"/>
      <c r="C26" s="508"/>
      <c r="D26" s="544" t="s">
        <v>2699</v>
      </c>
      <c r="E26" s="545" t="s">
        <v>1309</v>
      </c>
      <c r="F26" s="546"/>
      <c r="G26" s="547"/>
      <c r="H26" s="548" t="s">
        <v>1310</v>
      </c>
      <c r="I26" s="549"/>
      <c r="J26" s="1399">
        <f t="shared" ref="J26" si="2">COUNT(N26)</f>
        <v>0</v>
      </c>
      <c r="K26" s="550">
        <v>22</v>
      </c>
      <c r="L26" s="545" t="s">
        <v>2701</v>
      </c>
      <c r="M26" s="551"/>
      <c r="N26" s="552"/>
      <c r="O26" s="508"/>
      <c r="P26" s="117"/>
    </row>
    <row r="27" spans="2:16" x14ac:dyDescent="0.3">
      <c r="B27" s="117"/>
      <c r="C27" s="508"/>
      <c r="D27" s="544" t="s">
        <v>572</v>
      </c>
      <c r="E27" s="545" t="s">
        <v>1312</v>
      </c>
      <c r="F27" s="546"/>
      <c r="G27" s="547"/>
      <c r="H27" s="548" t="s">
        <v>1313</v>
      </c>
      <c r="I27" s="549"/>
      <c r="J27" s="1399">
        <f t="shared" si="1"/>
        <v>0</v>
      </c>
      <c r="K27" s="550">
        <v>16</v>
      </c>
      <c r="L27" s="545"/>
      <c r="M27" s="551"/>
      <c r="N27" s="552"/>
      <c r="O27" s="508"/>
      <c r="P27" s="117"/>
    </row>
    <row r="28" spans="2:16" ht="40.5" x14ac:dyDescent="0.3">
      <c r="B28" s="117"/>
      <c r="C28" s="508"/>
      <c r="D28" s="544" t="s">
        <v>1314</v>
      </c>
      <c r="E28" s="553" t="s">
        <v>1315</v>
      </c>
      <c r="F28" s="554"/>
      <c r="G28" s="555"/>
      <c r="H28" s="548" t="s">
        <v>1316</v>
      </c>
      <c r="I28" s="549"/>
      <c r="J28" s="1399">
        <f t="shared" si="1"/>
        <v>0</v>
      </c>
      <c r="K28" s="550">
        <v>3</v>
      </c>
      <c r="L28" s="545"/>
      <c r="M28" s="551"/>
      <c r="N28" s="552"/>
      <c r="O28" s="508"/>
      <c r="P28" s="117"/>
    </row>
    <row r="29" spans="2:16" ht="40.5" x14ac:dyDescent="0.3">
      <c r="B29" s="117"/>
      <c r="C29" s="508"/>
      <c r="D29" s="544" t="s">
        <v>572</v>
      </c>
      <c r="E29" s="553" t="s">
        <v>1315</v>
      </c>
      <c r="F29" s="554"/>
      <c r="G29" s="555"/>
      <c r="H29" s="548" t="s">
        <v>1316</v>
      </c>
      <c r="I29" s="549"/>
      <c r="J29" s="1399">
        <f t="shared" si="1"/>
        <v>0</v>
      </c>
      <c r="K29" s="550">
        <v>16</v>
      </c>
      <c r="L29" s="545"/>
      <c r="M29" s="551"/>
      <c r="N29" s="552"/>
      <c r="O29" s="508"/>
      <c r="P29" s="117"/>
    </row>
    <row r="30" spans="2:16" ht="40.5" x14ac:dyDescent="0.3">
      <c r="B30" s="117"/>
      <c r="C30" s="508"/>
      <c r="D30" s="544" t="s">
        <v>1317</v>
      </c>
      <c r="E30" s="553" t="s">
        <v>1318</v>
      </c>
      <c r="F30" s="554"/>
      <c r="G30" s="555"/>
      <c r="H30" s="548" t="s">
        <v>1319</v>
      </c>
      <c r="I30" s="549"/>
      <c r="J30" s="1399">
        <f t="shared" si="1"/>
        <v>0</v>
      </c>
      <c r="K30" s="550">
        <v>15</v>
      </c>
      <c r="L30" s="545"/>
      <c r="M30" s="551"/>
      <c r="N30" s="552"/>
      <c r="O30" s="508"/>
      <c r="P30" s="117"/>
    </row>
    <row r="31" spans="2:16" x14ac:dyDescent="0.3">
      <c r="B31" s="117"/>
      <c r="C31" s="508"/>
      <c r="D31" s="544" t="s">
        <v>1308</v>
      </c>
      <c r="E31" s="545" t="s">
        <v>1320</v>
      </c>
      <c r="F31" s="546"/>
      <c r="G31" s="547"/>
      <c r="H31" s="548" t="s">
        <v>1319</v>
      </c>
      <c r="I31" s="549"/>
      <c r="J31" s="1399">
        <f t="shared" si="1"/>
        <v>0</v>
      </c>
      <c r="K31" s="550">
        <v>7</v>
      </c>
      <c r="L31" s="545"/>
      <c r="M31" s="551"/>
      <c r="N31" s="552"/>
      <c r="O31" s="508"/>
      <c r="P31" s="117"/>
    </row>
    <row r="32" spans="2:16" x14ac:dyDescent="0.3">
      <c r="B32" s="117"/>
      <c r="C32" s="508"/>
      <c r="D32" s="544" t="s">
        <v>1321</v>
      </c>
      <c r="E32" s="545" t="s">
        <v>1320</v>
      </c>
      <c r="F32" s="546"/>
      <c r="G32" s="547"/>
      <c r="H32" s="548" t="s">
        <v>1319</v>
      </c>
      <c r="I32" s="549"/>
      <c r="J32" s="1399">
        <f t="shared" si="1"/>
        <v>0</v>
      </c>
      <c r="K32" s="550">
        <v>16</v>
      </c>
      <c r="L32" s="545"/>
      <c r="M32" s="551"/>
      <c r="N32" s="552"/>
      <c r="O32" s="508"/>
      <c r="P32" s="117"/>
    </row>
    <row r="33" spans="2:16" x14ac:dyDescent="0.3">
      <c r="B33" s="117"/>
      <c r="C33" s="508"/>
      <c r="D33" s="544" t="s">
        <v>1322</v>
      </c>
      <c r="E33" s="545" t="s">
        <v>1320</v>
      </c>
      <c r="F33" s="546"/>
      <c r="G33" s="547"/>
      <c r="H33" s="548" t="s">
        <v>1319</v>
      </c>
      <c r="I33" s="549"/>
      <c r="J33" s="1399">
        <f t="shared" si="1"/>
        <v>0</v>
      </c>
      <c r="K33" s="550">
        <v>16</v>
      </c>
      <c r="L33" s="545" t="s">
        <v>2685</v>
      </c>
      <c r="M33" s="551"/>
      <c r="N33" s="552"/>
      <c r="O33" s="508"/>
      <c r="P33" s="117"/>
    </row>
    <row r="34" spans="2:16" x14ac:dyDescent="0.3">
      <c r="B34" s="117"/>
      <c r="C34" s="508"/>
      <c r="D34" s="544" t="s">
        <v>2699</v>
      </c>
      <c r="E34" s="545" t="s">
        <v>1324</v>
      </c>
      <c r="F34" s="546"/>
      <c r="G34" s="547"/>
      <c r="H34" s="548" t="s">
        <v>1325</v>
      </c>
      <c r="I34" s="549"/>
      <c r="J34" s="1399">
        <f t="shared" ref="J34" si="3">COUNT(N34)</f>
        <v>0</v>
      </c>
      <c r="K34" s="550">
        <v>16</v>
      </c>
      <c r="L34" s="545" t="s">
        <v>2698</v>
      </c>
      <c r="M34" s="551"/>
      <c r="N34" s="552"/>
      <c r="O34" s="508"/>
      <c r="P34" s="117"/>
    </row>
    <row r="35" spans="2:16" x14ac:dyDescent="0.3">
      <c r="B35" s="117"/>
      <c r="C35" s="508"/>
      <c r="D35" s="544" t="s">
        <v>1323</v>
      </c>
      <c r="E35" s="545" t="s">
        <v>1324</v>
      </c>
      <c r="F35" s="546"/>
      <c r="G35" s="547"/>
      <c r="H35" s="548" t="s">
        <v>1325</v>
      </c>
      <c r="I35" s="549"/>
      <c r="J35" s="1399">
        <f t="shared" si="1"/>
        <v>0</v>
      </c>
      <c r="K35" s="550">
        <v>16</v>
      </c>
      <c r="L35" s="545" t="s">
        <v>2697</v>
      </c>
      <c r="M35" s="551"/>
      <c r="N35" s="552"/>
      <c r="O35" s="508"/>
      <c r="P35" s="117"/>
    </row>
    <row r="36" spans="2:16" x14ac:dyDescent="0.3">
      <c r="B36" s="117"/>
      <c r="C36" s="508"/>
      <c r="D36" s="544" t="s">
        <v>1326</v>
      </c>
      <c r="E36" s="545" t="s">
        <v>1327</v>
      </c>
      <c r="F36" s="546"/>
      <c r="G36" s="547"/>
      <c r="H36" s="548" t="s">
        <v>1328</v>
      </c>
      <c r="I36" s="549"/>
      <c r="J36" s="1399">
        <f t="shared" si="1"/>
        <v>0</v>
      </c>
      <c r="K36" s="550">
        <v>30</v>
      </c>
      <c r="L36" s="545" t="s">
        <v>1329</v>
      </c>
      <c r="M36" s="551"/>
      <c r="N36" s="552"/>
      <c r="O36" s="508"/>
      <c r="P36" s="117"/>
    </row>
    <row r="37" spans="2:16" x14ac:dyDescent="0.3">
      <c r="B37" s="117"/>
      <c r="C37" s="508"/>
      <c r="D37" s="544" t="s">
        <v>1330</v>
      </c>
      <c r="E37" s="545" t="s">
        <v>1327</v>
      </c>
      <c r="F37" s="546"/>
      <c r="G37" s="547"/>
      <c r="H37" s="548" t="s">
        <v>1328</v>
      </c>
      <c r="I37" s="549"/>
      <c r="J37" s="1399">
        <f t="shared" si="1"/>
        <v>0</v>
      </c>
      <c r="K37" s="550">
        <v>30</v>
      </c>
      <c r="L37" s="545"/>
      <c r="M37" s="551"/>
      <c r="N37" s="552"/>
      <c r="O37" s="508"/>
      <c r="P37" s="117"/>
    </row>
    <row r="38" spans="2:16" x14ac:dyDescent="0.3">
      <c r="B38" s="117"/>
      <c r="C38" s="508"/>
      <c r="D38" s="544" t="s">
        <v>1331</v>
      </c>
      <c r="E38" s="545" t="s">
        <v>1327</v>
      </c>
      <c r="F38" s="546"/>
      <c r="G38" s="547"/>
      <c r="H38" s="548" t="s">
        <v>1328</v>
      </c>
      <c r="I38" s="549"/>
      <c r="J38" s="1399">
        <f t="shared" si="1"/>
        <v>0</v>
      </c>
      <c r="K38" s="550">
        <v>30</v>
      </c>
      <c r="L38" s="545" t="s">
        <v>2679</v>
      </c>
      <c r="M38" s="551"/>
      <c r="N38" s="552"/>
      <c r="O38" s="508"/>
      <c r="P38" s="117"/>
    </row>
    <row r="39" spans="2:16" x14ac:dyDescent="0.3">
      <c r="B39" s="117"/>
      <c r="C39" s="508"/>
      <c r="D39" s="544" t="s">
        <v>2655</v>
      </c>
      <c r="E39" s="545" t="s">
        <v>1327</v>
      </c>
      <c r="F39" s="546"/>
      <c r="G39" s="547"/>
      <c r="H39" s="548" t="s">
        <v>1328</v>
      </c>
      <c r="I39" s="549"/>
      <c r="J39" s="1399">
        <f t="shared" ref="J39" si="4">COUNT(N39)</f>
        <v>0</v>
      </c>
      <c r="K39" s="550">
        <v>15</v>
      </c>
      <c r="L39" s="545" t="s">
        <v>2678</v>
      </c>
      <c r="M39" s="551"/>
      <c r="N39" s="552"/>
      <c r="O39" s="508"/>
      <c r="P39" s="117"/>
    </row>
    <row r="40" spans="2:16" ht="81" x14ac:dyDescent="0.3">
      <c r="B40" s="117"/>
      <c r="C40" s="508"/>
      <c r="D40" s="544" t="s">
        <v>1305</v>
      </c>
      <c r="E40" s="553" t="s">
        <v>1332</v>
      </c>
      <c r="F40" s="554"/>
      <c r="G40" s="555"/>
      <c r="H40" s="548" t="s">
        <v>1333</v>
      </c>
      <c r="I40" s="549"/>
      <c r="J40" s="1399">
        <f t="shared" si="1"/>
        <v>0</v>
      </c>
      <c r="K40" s="550">
        <v>31</v>
      </c>
      <c r="L40" s="545" t="s">
        <v>227</v>
      </c>
      <c r="M40" s="551"/>
      <c r="N40" s="552"/>
      <c r="O40" s="508"/>
      <c r="P40" s="117"/>
    </row>
    <row r="41" spans="2:16" ht="81" x14ac:dyDescent="0.3">
      <c r="B41" s="117"/>
      <c r="C41" s="508"/>
      <c r="D41" s="544" t="s">
        <v>2655</v>
      </c>
      <c r="E41" s="553" t="s">
        <v>1332</v>
      </c>
      <c r="F41" s="554"/>
      <c r="G41" s="555"/>
      <c r="H41" s="548" t="s">
        <v>1333</v>
      </c>
      <c r="I41" s="549"/>
      <c r="J41" s="1399">
        <f t="shared" ref="J41" si="5">COUNT(N41)</f>
        <v>0</v>
      </c>
      <c r="K41" s="550">
        <v>31</v>
      </c>
      <c r="L41" s="545" t="s">
        <v>2689</v>
      </c>
      <c r="M41" s="551"/>
      <c r="N41" s="552"/>
      <c r="O41" s="508"/>
      <c r="P41" s="117"/>
    </row>
    <row r="42" spans="2:16" ht="81" x14ac:dyDescent="0.3">
      <c r="B42" s="117"/>
      <c r="C42" s="508"/>
      <c r="D42" s="544" t="s">
        <v>572</v>
      </c>
      <c r="E42" s="553" t="s">
        <v>1332</v>
      </c>
      <c r="F42" s="554"/>
      <c r="G42" s="555"/>
      <c r="H42" s="548" t="s">
        <v>1333</v>
      </c>
      <c r="I42" s="549"/>
      <c r="J42" s="1399">
        <f t="shared" si="1"/>
        <v>0</v>
      </c>
      <c r="K42" s="550">
        <v>31</v>
      </c>
      <c r="L42" s="545"/>
      <c r="M42" s="551"/>
      <c r="N42" s="552"/>
      <c r="O42" s="508"/>
      <c r="P42" s="117"/>
    </row>
    <row r="43" spans="2:16" ht="81" x14ac:dyDescent="0.3">
      <c r="B43" s="117"/>
      <c r="C43" s="508"/>
      <c r="D43" s="544" t="s">
        <v>1308</v>
      </c>
      <c r="E43" s="553" t="s">
        <v>1332</v>
      </c>
      <c r="F43" s="554"/>
      <c r="G43" s="555"/>
      <c r="H43" s="548" t="s">
        <v>1333</v>
      </c>
      <c r="I43" s="549"/>
      <c r="J43" s="1399">
        <f t="shared" si="1"/>
        <v>0</v>
      </c>
      <c r="K43" s="550">
        <v>6</v>
      </c>
      <c r="L43" s="545" t="s">
        <v>1334</v>
      </c>
      <c r="M43" s="551"/>
      <c r="N43" s="552"/>
      <c r="O43" s="508"/>
      <c r="P43" s="117"/>
    </row>
    <row r="44" spans="2:16" x14ac:dyDescent="0.3">
      <c r="B44" s="117"/>
      <c r="C44" s="508"/>
      <c r="D44" s="544" t="s">
        <v>1335</v>
      </c>
      <c r="E44" s="545" t="s">
        <v>1336</v>
      </c>
      <c r="F44" s="546"/>
      <c r="G44" s="547"/>
      <c r="H44" s="548" t="s">
        <v>1337</v>
      </c>
      <c r="I44" s="549"/>
      <c r="J44" s="1399">
        <f t="shared" si="1"/>
        <v>0</v>
      </c>
      <c r="K44" s="550">
        <v>30</v>
      </c>
      <c r="L44" s="545"/>
      <c r="M44" s="551"/>
      <c r="N44" s="552"/>
      <c r="O44" s="508"/>
      <c r="P44" s="117"/>
    </row>
    <row r="45" spans="2:16" x14ac:dyDescent="0.3">
      <c r="B45" s="117"/>
      <c r="C45" s="508"/>
      <c r="D45" s="544" t="s">
        <v>2637</v>
      </c>
      <c r="E45" s="545" t="s">
        <v>1336</v>
      </c>
      <c r="F45" s="546"/>
      <c r="G45" s="547"/>
      <c r="H45" s="548" t="s">
        <v>1337</v>
      </c>
      <c r="I45" s="549"/>
      <c r="J45" s="1399">
        <f t="shared" ref="J45" si="6">COUNT(N45)</f>
        <v>0</v>
      </c>
      <c r="K45" s="550">
        <v>30</v>
      </c>
      <c r="L45" s="545" t="s">
        <v>2644</v>
      </c>
      <c r="M45" s="551"/>
      <c r="N45" s="552"/>
      <c r="O45" s="508"/>
      <c r="P45" s="117"/>
    </row>
    <row r="46" spans="2:16" x14ac:dyDescent="0.3">
      <c r="B46" s="117"/>
      <c r="C46" s="508"/>
      <c r="D46" s="544" t="s">
        <v>1338</v>
      </c>
      <c r="E46" s="545" t="s">
        <v>1336</v>
      </c>
      <c r="F46" s="546"/>
      <c r="G46" s="547"/>
      <c r="H46" s="548" t="s">
        <v>1337</v>
      </c>
      <c r="I46" s="549"/>
      <c r="J46" s="1399">
        <f t="shared" si="1"/>
        <v>0</v>
      </c>
      <c r="K46" s="550">
        <v>15</v>
      </c>
      <c r="L46" s="545" t="s">
        <v>2661</v>
      </c>
      <c r="M46" s="551"/>
      <c r="N46" s="552"/>
      <c r="O46" s="508"/>
      <c r="P46" s="117"/>
    </row>
    <row r="47" spans="2:16" ht="27" x14ac:dyDescent="0.3">
      <c r="B47" s="117"/>
      <c r="C47" s="508"/>
      <c r="D47" s="544" t="s">
        <v>1339</v>
      </c>
      <c r="E47" s="553" t="s">
        <v>1340</v>
      </c>
      <c r="F47" s="554"/>
      <c r="G47" s="555"/>
      <c r="H47" s="556" t="s">
        <v>1341</v>
      </c>
      <c r="I47" s="549"/>
      <c r="J47" s="1399">
        <f t="shared" si="1"/>
        <v>0</v>
      </c>
      <c r="K47" s="550">
        <v>45</v>
      </c>
      <c r="L47" s="545"/>
      <c r="M47" s="551"/>
      <c r="N47" s="552"/>
      <c r="O47" s="508"/>
      <c r="P47" s="117"/>
    </row>
    <row r="48" spans="2:16" ht="27" x14ac:dyDescent="0.3">
      <c r="B48" s="117"/>
      <c r="C48" s="508"/>
      <c r="D48" s="544" t="s">
        <v>2643</v>
      </c>
      <c r="E48" s="553" t="s">
        <v>1340</v>
      </c>
      <c r="F48" s="554"/>
      <c r="G48" s="555"/>
      <c r="H48" s="556" t="s">
        <v>1341</v>
      </c>
      <c r="I48" s="549"/>
      <c r="J48" s="1399">
        <f t="shared" ref="J48" si="7">COUNT(N48)</f>
        <v>0</v>
      </c>
      <c r="K48" s="550" t="s">
        <v>2642</v>
      </c>
      <c r="L48" s="545" t="s">
        <v>18</v>
      </c>
      <c r="M48" s="551"/>
      <c r="N48" s="552"/>
      <c r="O48" s="508"/>
      <c r="P48" s="117"/>
    </row>
    <row r="49" spans="2:16" ht="27" x14ac:dyDescent="0.3">
      <c r="B49" s="117"/>
      <c r="C49" s="508"/>
      <c r="D49" s="544" t="s">
        <v>1338</v>
      </c>
      <c r="E49" s="553" t="s">
        <v>1340</v>
      </c>
      <c r="F49" s="554"/>
      <c r="G49" s="555"/>
      <c r="H49" s="556" t="s">
        <v>1341</v>
      </c>
      <c r="I49" s="549"/>
      <c r="J49" s="1399">
        <f t="shared" si="1"/>
        <v>0</v>
      </c>
      <c r="K49" s="550">
        <v>7</v>
      </c>
      <c r="L49" s="545" t="s">
        <v>2660</v>
      </c>
      <c r="M49" s="551"/>
      <c r="N49" s="552"/>
      <c r="O49" s="508"/>
      <c r="P49" s="117"/>
    </row>
    <row r="50" spans="2:16" x14ac:dyDescent="0.3">
      <c r="B50" s="117"/>
      <c r="C50" s="508"/>
      <c r="D50" s="544" t="s">
        <v>1339</v>
      </c>
      <c r="E50" s="545" t="s">
        <v>1342</v>
      </c>
      <c r="F50" s="546"/>
      <c r="G50" s="547"/>
      <c r="H50" s="548" t="s">
        <v>1343</v>
      </c>
      <c r="I50" s="549"/>
      <c r="J50" s="1399">
        <f t="shared" si="1"/>
        <v>0</v>
      </c>
      <c r="K50" s="550">
        <v>7</v>
      </c>
      <c r="L50" s="545"/>
      <c r="M50" s="551"/>
      <c r="N50" s="552"/>
      <c r="O50" s="508"/>
      <c r="P50" s="117"/>
    </row>
    <row r="51" spans="2:16" x14ac:dyDescent="0.3">
      <c r="B51" s="117"/>
      <c r="C51" s="508"/>
      <c r="D51" s="544" t="s">
        <v>1344</v>
      </c>
      <c r="E51" s="545" t="s">
        <v>1342</v>
      </c>
      <c r="F51" s="546"/>
      <c r="G51" s="547"/>
      <c r="H51" s="548" t="s">
        <v>1343</v>
      </c>
      <c r="I51" s="549"/>
      <c r="J51" s="1399">
        <f t="shared" si="1"/>
        <v>0</v>
      </c>
      <c r="K51" s="550">
        <v>7</v>
      </c>
      <c r="L51" s="545" t="s">
        <v>1345</v>
      </c>
      <c r="M51" s="551"/>
      <c r="N51" s="552"/>
      <c r="O51" s="508"/>
      <c r="P51" s="117"/>
    </row>
    <row r="52" spans="2:16" x14ac:dyDescent="0.3">
      <c r="B52" s="117"/>
      <c r="C52" s="508"/>
      <c r="D52" s="544" t="s">
        <v>2655</v>
      </c>
      <c r="E52" s="545" t="s">
        <v>1347</v>
      </c>
      <c r="F52" s="546"/>
      <c r="G52" s="547"/>
      <c r="H52" s="556" t="s">
        <v>2705</v>
      </c>
      <c r="I52" s="549"/>
      <c r="J52" s="1399">
        <f t="shared" ref="J52" si="8">COUNT(N52)</f>
        <v>0</v>
      </c>
      <c r="K52" s="550">
        <v>7</v>
      </c>
      <c r="L52" s="545" t="s">
        <v>2706</v>
      </c>
      <c r="M52" s="551"/>
      <c r="N52" s="552"/>
      <c r="O52" s="508"/>
      <c r="P52" s="117"/>
    </row>
    <row r="53" spans="2:16" x14ac:dyDescent="0.3">
      <c r="B53" s="117"/>
      <c r="C53" s="508"/>
      <c r="D53" s="544" t="s">
        <v>1346</v>
      </c>
      <c r="E53" s="545" t="s">
        <v>1347</v>
      </c>
      <c r="F53" s="546"/>
      <c r="G53" s="547"/>
      <c r="H53" s="556" t="s">
        <v>2705</v>
      </c>
      <c r="I53" s="549"/>
      <c r="J53" s="1399">
        <f t="shared" si="1"/>
        <v>0</v>
      </c>
      <c r="K53" s="550">
        <v>7</v>
      </c>
      <c r="L53" s="545"/>
      <c r="M53" s="551"/>
      <c r="N53" s="552"/>
      <c r="O53" s="508"/>
      <c r="P53" s="117"/>
    </row>
    <row r="54" spans="2:16" x14ac:dyDescent="0.3">
      <c r="B54" s="117"/>
      <c r="C54" s="508"/>
      <c r="D54" s="544" t="s">
        <v>2707</v>
      </c>
      <c r="E54" s="545" t="s">
        <v>2703</v>
      </c>
      <c r="F54" s="546"/>
      <c r="G54" s="547"/>
      <c r="H54" s="548" t="s">
        <v>2704</v>
      </c>
      <c r="I54" s="549"/>
      <c r="J54" s="1399">
        <f t="shared" si="1"/>
        <v>0</v>
      </c>
      <c r="K54" s="550">
        <v>15</v>
      </c>
      <c r="L54" s="545"/>
      <c r="M54" s="551"/>
      <c r="N54" s="552"/>
      <c r="O54" s="508"/>
      <c r="P54" s="117"/>
    </row>
    <row r="55" spans="2:16" x14ac:dyDescent="0.3">
      <c r="B55" s="117"/>
      <c r="C55" s="508"/>
      <c r="D55" s="544" t="s">
        <v>1308</v>
      </c>
      <c r="E55" s="545" t="s">
        <v>1348</v>
      </c>
      <c r="F55" s="546"/>
      <c r="G55" s="547"/>
      <c r="H55" s="548" t="s">
        <v>1349</v>
      </c>
      <c r="I55" s="549"/>
      <c r="J55" s="1399">
        <f t="shared" si="1"/>
        <v>0</v>
      </c>
      <c r="K55" s="550">
        <v>7</v>
      </c>
      <c r="L55" s="545"/>
      <c r="M55" s="551"/>
      <c r="N55" s="552"/>
      <c r="O55" s="508"/>
      <c r="P55" s="117"/>
    </row>
    <row r="56" spans="2:16" x14ac:dyDescent="0.3">
      <c r="B56" s="117"/>
      <c r="C56" s="508"/>
      <c r="D56" s="544" t="s">
        <v>1321</v>
      </c>
      <c r="E56" s="545" t="s">
        <v>1348</v>
      </c>
      <c r="F56" s="546"/>
      <c r="G56" s="547"/>
      <c r="H56" s="548" t="s">
        <v>1349</v>
      </c>
      <c r="I56" s="549"/>
      <c r="J56" s="1399">
        <f t="shared" si="1"/>
        <v>0</v>
      </c>
      <c r="K56" s="550">
        <v>17</v>
      </c>
      <c r="L56" s="545"/>
      <c r="M56" s="551"/>
      <c r="N56" s="552"/>
      <c r="O56" s="508"/>
      <c r="P56" s="117"/>
    </row>
    <row r="57" spans="2:16" ht="27" x14ac:dyDescent="0.3">
      <c r="B57" s="117"/>
      <c r="C57" s="508"/>
      <c r="D57" s="544" t="s">
        <v>1344</v>
      </c>
      <c r="E57" s="553" t="s">
        <v>1350</v>
      </c>
      <c r="F57" s="554"/>
      <c r="G57" s="555"/>
      <c r="H57" s="548" t="s">
        <v>1351</v>
      </c>
      <c r="I57" s="549"/>
      <c r="J57" s="1399">
        <f t="shared" si="1"/>
        <v>0</v>
      </c>
      <c r="K57" s="550">
        <v>15</v>
      </c>
      <c r="L57" s="545" t="s">
        <v>1352</v>
      </c>
      <c r="M57" s="551"/>
      <c r="N57" s="552"/>
      <c r="O57" s="508"/>
      <c r="P57" s="117"/>
    </row>
    <row r="58" spans="2:16" ht="27" x14ac:dyDescent="0.3">
      <c r="B58" s="117"/>
      <c r="C58" s="508"/>
      <c r="D58" s="544" t="s">
        <v>2637</v>
      </c>
      <c r="E58" s="553" t="s">
        <v>1350</v>
      </c>
      <c r="F58" s="554"/>
      <c r="G58" s="555"/>
      <c r="H58" s="548" t="s">
        <v>1351</v>
      </c>
      <c r="I58" s="549"/>
      <c r="J58" s="1399">
        <f t="shared" ref="J58" si="9">COUNT(N58)</f>
        <v>0</v>
      </c>
      <c r="K58" s="550">
        <v>15</v>
      </c>
      <c r="L58" s="545" t="s">
        <v>2695</v>
      </c>
      <c r="M58" s="551"/>
      <c r="N58" s="552"/>
      <c r="O58" s="508"/>
      <c r="P58" s="117"/>
    </row>
    <row r="59" spans="2:16" ht="27" x14ac:dyDescent="0.3">
      <c r="B59" s="117"/>
      <c r="C59" s="508"/>
      <c r="D59" s="544" t="s">
        <v>1322</v>
      </c>
      <c r="E59" s="553" t="s">
        <v>1350</v>
      </c>
      <c r="F59" s="554"/>
      <c r="G59" s="555"/>
      <c r="H59" s="548" t="s">
        <v>1351</v>
      </c>
      <c r="I59" s="549"/>
      <c r="J59" s="1399">
        <f t="shared" si="1"/>
        <v>0</v>
      </c>
      <c r="K59" s="550">
        <v>15</v>
      </c>
      <c r="L59" s="545" t="s">
        <v>2696</v>
      </c>
      <c r="M59" s="551"/>
      <c r="N59" s="552"/>
      <c r="O59" s="508"/>
      <c r="P59" s="117"/>
    </row>
    <row r="60" spans="2:16" x14ac:dyDescent="0.3">
      <c r="B60" s="117"/>
      <c r="C60" s="508"/>
      <c r="D60" s="544" t="s">
        <v>1353</v>
      </c>
      <c r="E60" s="545" t="s">
        <v>1354</v>
      </c>
      <c r="F60" s="546"/>
      <c r="G60" s="547"/>
      <c r="H60" s="548" t="s">
        <v>2639</v>
      </c>
      <c r="I60" s="549"/>
      <c r="J60" s="1399">
        <f t="shared" si="1"/>
        <v>0</v>
      </c>
      <c r="K60" s="550">
        <v>15</v>
      </c>
      <c r="L60" s="545"/>
      <c r="M60" s="551"/>
      <c r="N60" s="552"/>
      <c r="O60" s="508"/>
      <c r="P60" s="117"/>
    </row>
    <row r="61" spans="2:16" x14ac:dyDescent="0.3">
      <c r="B61" s="117"/>
      <c r="C61" s="508"/>
      <c r="D61" s="544" t="s">
        <v>1346</v>
      </c>
      <c r="E61" s="545" t="s">
        <v>1355</v>
      </c>
      <c r="F61" s="546"/>
      <c r="G61" s="547"/>
      <c r="H61" s="548" t="s">
        <v>2640</v>
      </c>
      <c r="I61" s="549"/>
      <c r="J61" s="1399">
        <f>COUNT(N61)</f>
        <v>0</v>
      </c>
      <c r="K61" s="550">
        <v>7</v>
      </c>
      <c r="L61" s="545"/>
      <c r="M61" s="551"/>
      <c r="N61" s="552"/>
      <c r="O61" s="508"/>
      <c r="P61" s="117"/>
    </row>
    <row r="62" spans="2:16" x14ac:dyDescent="0.3">
      <c r="B62" s="117"/>
      <c r="C62" s="508"/>
      <c r="D62" s="544" t="s">
        <v>1751</v>
      </c>
      <c r="E62" s="545" t="s">
        <v>2646</v>
      </c>
      <c r="F62" s="546"/>
      <c r="G62" s="547"/>
      <c r="H62" s="548" t="s">
        <v>2647</v>
      </c>
      <c r="I62" s="549"/>
      <c r="J62" s="1399">
        <f>COUNT(N62)</f>
        <v>0</v>
      </c>
      <c r="K62" s="550">
        <v>15</v>
      </c>
      <c r="L62" s="545" t="s">
        <v>2648</v>
      </c>
      <c r="M62" s="551"/>
      <c r="N62" s="552"/>
      <c r="O62" s="508"/>
      <c r="P62" s="117"/>
    </row>
    <row r="63" spans="2:16" x14ac:dyDescent="0.3">
      <c r="B63" s="117"/>
      <c r="C63" s="508"/>
      <c r="D63" s="544" t="s">
        <v>2440</v>
      </c>
      <c r="E63" s="545" t="s">
        <v>2649</v>
      </c>
      <c r="F63" s="546"/>
      <c r="G63" s="547"/>
      <c r="H63" s="548" t="s">
        <v>2647</v>
      </c>
      <c r="I63" s="549"/>
      <c r="J63" s="1399">
        <f>COUNT(N63)</f>
        <v>0</v>
      </c>
      <c r="K63" s="550">
        <v>31</v>
      </c>
      <c r="L63" s="545" t="s">
        <v>2650</v>
      </c>
      <c r="M63" s="551"/>
      <c r="N63" s="552"/>
      <c r="O63" s="508"/>
      <c r="P63" s="117"/>
    </row>
    <row r="64" spans="2:16" ht="40.5" x14ac:dyDescent="0.3">
      <c r="B64" s="117"/>
      <c r="C64" s="508"/>
      <c r="D64" s="544" t="s">
        <v>2385</v>
      </c>
      <c r="E64" s="553" t="s">
        <v>2651</v>
      </c>
      <c r="F64" s="554"/>
      <c r="G64" s="555"/>
      <c r="H64" s="548" t="s">
        <v>2652</v>
      </c>
      <c r="I64" s="549"/>
      <c r="J64" s="1399">
        <f t="shared" ref="J64" si="10">COUNT(N64)</f>
        <v>0</v>
      </c>
      <c r="K64" s="550">
        <v>6</v>
      </c>
      <c r="L64" s="553" t="s">
        <v>2654</v>
      </c>
      <c r="M64" s="551"/>
      <c r="N64" s="552"/>
      <c r="O64" s="508"/>
      <c r="P64" s="117"/>
    </row>
    <row r="65" spans="2:16" ht="40.5" x14ac:dyDescent="0.3">
      <c r="B65" s="117"/>
      <c r="C65" s="508"/>
      <c r="D65" s="544" t="s">
        <v>2385</v>
      </c>
      <c r="E65" s="553" t="s">
        <v>2651</v>
      </c>
      <c r="F65" s="554"/>
      <c r="G65" s="555"/>
      <c r="H65" s="548" t="s">
        <v>2652</v>
      </c>
      <c r="I65" s="549"/>
      <c r="J65" s="1399">
        <f t="shared" ref="J65" si="11">COUNT(N65)</f>
        <v>0</v>
      </c>
      <c r="K65" s="550">
        <v>15</v>
      </c>
      <c r="L65" s="553" t="s">
        <v>2653</v>
      </c>
      <c r="M65" s="551"/>
      <c r="N65" s="552"/>
      <c r="O65" s="508"/>
      <c r="P65" s="117"/>
    </row>
    <row r="66" spans="2:16" x14ac:dyDescent="0.3">
      <c r="B66" s="117"/>
      <c r="C66" s="508"/>
      <c r="D66" s="544" t="s">
        <v>1330</v>
      </c>
      <c r="E66" s="545" t="s">
        <v>1357</v>
      </c>
      <c r="F66" s="546"/>
      <c r="G66" s="547"/>
      <c r="H66" s="548" t="s">
        <v>1358</v>
      </c>
      <c r="I66" s="549"/>
      <c r="J66" s="1399">
        <f t="shared" si="1"/>
        <v>0</v>
      </c>
      <c r="K66" s="550">
        <v>15</v>
      </c>
      <c r="L66" s="545"/>
      <c r="M66" s="551"/>
      <c r="N66" s="552"/>
      <c r="O66" s="508"/>
      <c r="P66" s="117"/>
    </row>
    <row r="67" spans="2:16" x14ac:dyDescent="0.3">
      <c r="B67" s="117"/>
      <c r="C67" s="508"/>
      <c r="D67" s="544" t="s">
        <v>1299</v>
      </c>
      <c r="E67" s="545" t="s">
        <v>1357</v>
      </c>
      <c r="F67" s="546"/>
      <c r="G67" s="547"/>
      <c r="H67" s="548" t="s">
        <v>1358</v>
      </c>
      <c r="I67" s="549"/>
      <c r="J67" s="1399">
        <f t="shared" si="1"/>
        <v>0</v>
      </c>
      <c r="K67" s="550">
        <v>15</v>
      </c>
      <c r="L67" s="545" t="s">
        <v>1359</v>
      </c>
      <c r="M67" s="551"/>
      <c r="N67" s="552"/>
      <c r="O67" s="508"/>
      <c r="P67" s="117"/>
    </row>
    <row r="68" spans="2:16" x14ac:dyDescent="0.3">
      <c r="B68" s="117"/>
      <c r="C68" s="508"/>
      <c r="D68" s="544" t="s">
        <v>1321</v>
      </c>
      <c r="E68" s="545" t="s">
        <v>1360</v>
      </c>
      <c r="F68" s="546"/>
      <c r="G68" s="547"/>
      <c r="H68" s="548" t="s">
        <v>1361</v>
      </c>
      <c r="I68" s="549"/>
      <c r="J68" s="1399">
        <f t="shared" si="1"/>
        <v>0</v>
      </c>
      <c r="K68" s="550">
        <v>15</v>
      </c>
      <c r="L68" s="545"/>
      <c r="M68" s="551"/>
      <c r="N68" s="552"/>
      <c r="O68" s="508"/>
      <c r="P68" s="117"/>
    </row>
    <row r="69" spans="2:16" ht="40.5" x14ac:dyDescent="0.3">
      <c r="B69" s="117"/>
      <c r="C69" s="508"/>
      <c r="D69" s="544" t="s">
        <v>1331</v>
      </c>
      <c r="E69" s="553" t="s">
        <v>1362</v>
      </c>
      <c r="F69" s="554"/>
      <c r="G69" s="555"/>
      <c r="H69" s="548" t="s">
        <v>1363</v>
      </c>
      <c r="I69" s="549"/>
      <c r="J69" s="1399">
        <f t="shared" si="1"/>
        <v>0</v>
      </c>
      <c r="K69" s="550">
        <v>10</v>
      </c>
      <c r="L69" s="553" t="s">
        <v>1365</v>
      </c>
      <c r="M69" s="551"/>
      <c r="N69" s="552"/>
      <c r="O69" s="508"/>
      <c r="P69" s="117"/>
    </row>
    <row r="70" spans="2:16" ht="40.5" x14ac:dyDescent="0.3">
      <c r="B70" s="117"/>
      <c r="C70" s="508"/>
      <c r="D70" s="544" t="s">
        <v>1364</v>
      </c>
      <c r="E70" s="553" t="s">
        <v>1362</v>
      </c>
      <c r="F70" s="554"/>
      <c r="G70" s="555"/>
      <c r="H70" s="548" t="s">
        <v>1363</v>
      </c>
      <c r="I70" s="549"/>
      <c r="J70" s="1399">
        <f t="shared" si="1"/>
        <v>0</v>
      </c>
      <c r="K70" s="550">
        <v>10</v>
      </c>
      <c r="L70" s="553"/>
      <c r="M70" s="551"/>
      <c r="N70" s="552"/>
      <c r="O70" s="508"/>
      <c r="P70" s="117"/>
    </row>
    <row r="71" spans="2:16" ht="40.5" x14ac:dyDescent="0.3">
      <c r="B71" s="117"/>
      <c r="C71" s="508"/>
      <c r="D71" s="544" t="s">
        <v>572</v>
      </c>
      <c r="E71" s="553" t="s">
        <v>1362</v>
      </c>
      <c r="F71" s="554"/>
      <c r="G71" s="555"/>
      <c r="H71" s="548" t="s">
        <v>1363</v>
      </c>
      <c r="I71" s="549"/>
      <c r="J71" s="1399">
        <f t="shared" si="1"/>
        <v>0</v>
      </c>
      <c r="K71" s="550">
        <v>5</v>
      </c>
      <c r="L71" s="553"/>
      <c r="M71" s="551"/>
      <c r="N71" s="552"/>
      <c r="O71" s="508"/>
      <c r="P71" s="117"/>
    </row>
    <row r="72" spans="2:16" x14ac:dyDescent="0.3">
      <c r="B72" s="117"/>
      <c r="C72" s="508"/>
      <c r="D72" s="544" t="s">
        <v>1321</v>
      </c>
      <c r="E72" s="545" t="s">
        <v>1366</v>
      </c>
      <c r="F72" s="546"/>
      <c r="G72" s="547"/>
      <c r="H72" s="548" t="s">
        <v>1367</v>
      </c>
      <c r="I72" s="549"/>
      <c r="J72" s="1399">
        <f t="shared" si="1"/>
        <v>0</v>
      </c>
      <c r="K72" s="550">
        <v>15</v>
      </c>
      <c r="L72" s="545"/>
      <c r="M72" s="551"/>
      <c r="N72" s="552"/>
      <c r="O72" s="508"/>
      <c r="P72" s="117"/>
    </row>
    <row r="73" spans="2:16" x14ac:dyDescent="0.3">
      <c r="B73" s="117"/>
      <c r="C73" s="508"/>
      <c r="D73" s="544" t="s">
        <v>1331</v>
      </c>
      <c r="E73" s="545" t="s">
        <v>1366</v>
      </c>
      <c r="F73" s="546"/>
      <c r="G73" s="547"/>
      <c r="H73" s="548" t="s">
        <v>1367</v>
      </c>
      <c r="I73" s="549"/>
      <c r="J73" s="1399">
        <f t="shared" si="1"/>
        <v>0</v>
      </c>
      <c r="K73" s="550">
        <v>15</v>
      </c>
      <c r="L73" s="545" t="s">
        <v>442</v>
      </c>
      <c r="M73" s="551"/>
      <c r="N73" s="552"/>
      <c r="O73" s="508"/>
      <c r="P73" s="117"/>
    </row>
    <row r="74" spans="2:16" x14ac:dyDescent="0.3">
      <c r="B74" s="117"/>
      <c r="C74" s="508"/>
      <c r="D74" s="544" t="s">
        <v>572</v>
      </c>
      <c r="E74" s="545" t="s">
        <v>1368</v>
      </c>
      <c r="F74" s="546"/>
      <c r="G74" s="547"/>
      <c r="H74" s="548" t="s">
        <v>1369</v>
      </c>
      <c r="I74" s="549"/>
      <c r="J74" s="1399">
        <f t="shared" si="1"/>
        <v>0</v>
      </c>
      <c r="K74" s="550">
        <v>15</v>
      </c>
      <c r="L74" s="545"/>
      <c r="M74" s="551"/>
      <c r="N74" s="552"/>
      <c r="O74" s="508"/>
      <c r="P74" s="117"/>
    </row>
    <row r="75" spans="2:16" x14ac:dyDescent="0.3">
      <c r="B75" s="117"/>
      <c r="C75" s="508"/>
      <c r="D75" s="544" t="s">
        <v>1299</v>
      </c>
      <c r="E75" s="545" t="s">
        <v>1368</v>
      </c>
      <c r="F75" s="546"/>
      <c r="G75" s="547"/>
      <c r="H75" s="548" t="s">
        <v>1369</v>
      </c>
      <c r="I75" s="549"/>
      <c r="J75" s="1399">
        <f t="shared" si="1"/>
        <v>0</v>
      </c>
      <c r="K75" s="550">
        <v>15</v>
      </c>
      <c r="L75" s="545" t="s">
        <v>2675</v>
      </c>
      <c r="M75" s="551"/>
      <c r="N75" s="552"/>
      <c r="O75" s="508"/>
      <c r="P75" s="117"/>
    </row>
    <row r="76" spans="2:16" x14ac:dyDescent="0.3">
      <c r="B76" s="117"/>
      <c r="C76" s="508"/>
      <c r="D76" s="544" t="s">
        <v>1317</v>
      </c>
      <c r="E76" s="545" t="s">
        <v>1370</v>
      </c>
      <c r="F76" s="546"/>
      <c r="G76" s="547"/>
      <c r="H76" s="548" t="s">
        <v>1371</v>
      </c>
      <c r="I76" s="549"/>
      <c r="J76" s="1399">
        <f t="shared" si="1"/>
        <v>0</v>
      </c>
      <c r="K76" s="550">
        <v>15</v>
      </c>
      <c r="L76" s="545"/>
      <c r="M76" s="551"/>
      <c r="N76" s="552"/>
      <c r="O76" s="508"/>
      <c r="P76" s="117"/>
    </row>
    <row r="77" spans="2:16" ht="40.5" x14ac:dyDescent="0.3">
      <c r="B77" s="117"/>
      <c r="C77" s="508"/>
      <c r="D77" s="544" t="s">
        <v>1372</v>
      </c>
      <c r="E77" s="553" t="s">
        <v>1373</v>
      </c>
      <c r="F77" s="554"/>
      <c r="G77" s="555"/>
      <c r="H77" s="556" t="s">
        <v>2669</v>
      </c>
      <c r="I77" s="549"/>
      <c r="J77" s="1399">
        <f t="shared" si="1"/>
        <v>0</v>
      </c>
      <c r="K77" s="550">
        <v>7</v>
      </c>
      <c r="L77" s="545"/>
      <c r="M77" s="551"/>
      <c r="N77" s="552"/>
      <c r="O77" s="508"/>
      <c r="P77" s="117"/>
    </row>
    <row r="78" spans="2:16" ht="40.5" x14ac:dyDescent="0.3">
      <c r="B78" s="117"/>
      <c r="C78" s="508"/>
      <c r="D78" s="544" t="s">
        <v>1321</v>
      </c>
      <c r="E78" s="553" t="s">
        <v>1356</v>
      </c>
      <c r="F78" s="554"/>
      <c r="G78" s="555"/>
      <c r="H78" s="548" t="s">
        <v>2641</v>
      </c>
      <c r="I78" s="549"/>
      <c r="J78" s="1399">
        <f>COUNT(N78)</f>
        <v>0</v>
      </c>
      <c r="K78" s="550">
        <v>21</v>
      </c>
      <c r="L78" s="545"/>
      <c r="M78" s="551"/>
      <c r="N78" s="552"/>
      <c r="O78" s="508"/>
      <c r="P78" s="117"/>
    </row>
    <row r="79" spans="2:16" x14ac:dyDescent="0.3">
      <c r="B79" s="117"/>
      <c r="C79" s="508"/>
      <c r="D79" s="544" t="s">
        <v>1321</v>
      </c>
      <c r="E79" s="545" t="s">
        <v>1374</v>
      </c>
      <c r="F79" s="546"/>
      <c r="G79" s="547"/>
      <c r="H79" s="548" t="s">
        <v>1375</v>
      </c>
      <c r="I79" s="549"/>
      <c r="J79" s="1399">
        <f t="shared" si="1"/>
        <v>0</v>
      </c>
      <c r="K79" s="550">
        <v>7</v>
      </c>
      <c r="L79" s="545"/>
      <c r="M79" s="551"/>
      <c r="N79" s="552"/>
      <c r="O79" s="508"/>
      <c r="P79" s="117"/>
    </row>
    <row r="80" spans="2:16" x14ac:dyDescent="0.3">
      <c r="B80" s="117"/>
      <c r="C80" s="508"/>
      <c r="D80" s="544" t="s">
        <v>1376</v>
      </c>
      <c r="E80" s="545" t="s">
        <v>1374</v>
      </c>
      <c r="F80" s="546"/>
      <c r="G80" s="547"/>
      <c r="H80" s="548" t="s">
        <v>1375</v>
      </c>
      <c r="I80" s="549"/>
      <c r="J80" s="1399">
        <f t="shared" si="1"/>
        <v>0</v>
      </c>
      <c r="K80" s="550">
        <v>7</v>
      </c>
      <c r="L80" s="545" t="s">
        <v>1377</v>
      </c>
      <c r="M80" s="551"/>
      <c r="N80" s="552"/>
      <c r="O80" s="508"/>
      <c r="P80" s="117"/>
    </row>
    <row r="81" spans="2:16" x14ac:dyDescent="0.3">
      <c r="B81" s="117"/>
      <c r="C81" s="508"/>
      <c r="D81" s="544" t="s">
        <v>2665</v>
      </c>
      <c r="E81" s="545" t="s">
        <v>1378</v>
      </c>
      <c r="F81" s="546"/>
      <c r="G81" s="547"/>
      <c r="H81" s="548" t="s">
        <v>1379</v>
      </c>
      <c r="I81" s="549"/>
      <c r="J81" s="1399">
        <f t="shared" ref="J81" si="12">COUNT(N81)</f>
        <v>0</v>
      </c>
      <c r="K81" s="550">
        <v>7</v>
      </c>
      <c r="L81" s="545" t="s">
        <v>2668</v>
      </c>
      <c r="M81" s="551"/>
      <c r="N81" s="552"/>
      <c r="O81" s="508"/>
      <c r="P81" s="117"/>
    </row>
    <row r="82" spans="2:16" x14ac:dyDescent="0.3">
      <c r="B82" s="117"/>
      <c r="C82" s="508"/>
      <c r="D82" s="544" t="s">
        <v>1321</v>
      </c>
      <c r="E82" s="545" t="s">
        <v>1378</v>
      </c>
      <c r="F82" s="546"/>
      <c r="G82" s="547"/>
      <c r="H82" s="548" t="s">
        <v>1379</v>
      </c>
      <c r="I82" s="549"/>
      <c r="J82" s="1399">
        <f t="shared" si="1"/>
        <v>0</v>
      </c>
      <c r="K82" s="550">
        <v>7</v>
      </c>
      <c r="L82" s="545"/>
      <c r="M82" s="551"/>
      <c r="N82" s="552"/>
      <c r="O82" s="508"/>
      <c r="P82" s="117"/>
    </row>
    <row r="83" spans="2:16" x14ac:dyDescent="0.3">
      <c r="B83" s="117"/>
      <c r="C83" s="508"/>
      <c r="D83" s="544" t="s">
        <v>1353</v>
      </c>
      <c r="E83" s="545" t="s">
        <v>1380</v>
      </c>
      <c r="F83" s="546"/>
      <c r="G83" s="547"/>
      <c r="H83" s="548" t="s">
        <v>1381</v>
      </c>
      <c r="I83" s="549"/>
      <c r="J83" s="1399">
        <f t="shared" si="1"/>
        <v>0</v>
      </c>
      <c r="K83" s="550">
        <v>7</v>
      </c>
      <c r="L83" s="545"/>
      <c r="M83" s="551"/>
      <c r="N83" s="552"/>
      <c r="O83" s="508"/>
      <c r="P83" s="117"/>
    </row>
    <row r="84" spans="2:16" x14ac:dyDescent="0.3">
      <c r="B84" s="117"/>
      <c r="C84" s="508"/>
      <c r="D84" s="544" t="s">
        <v>1331</v>
      </c>
      <c r="E84" s="545" t="s">
        <v>1380</v>
      </c>
      <c r="F84" s="546"/>
      <c r="G84" s="547"/>
      <c r="H84" s="548" t="s">
        <v>1381</v>
      </c>
      <c r="I84" s="549"/>
      <c r="J84" s="1399">
        <f t="shared" si="1"/>
        <v>0</v>
      </c>
      <c r="K84" s="550">
        <v>7</v>
      </c>
      <c r="L84" s="545" t="s">
        <v>1382</v>
      </c>
      <c r="M84" s="551"/>
      <c r="N84" s="552"/>
      <c r="O84" s="508"/>
      <c r="P84" s="117"/>
    </row>
    <row r="85" spans="2:16" x14ac:dyDescent="0.3">
      <c r="B85" s="117"/>
      <c r="C85" s="508"/>
      <c r="D85" s="544" t="s">
        <v>1321</v>
      </c>
      <c r="E85" s="545" t="s">
        <v>1383</v>
      </c>
      <c r="F85" s="546"/>
      <c r="G85" s="547"/>
      <c r="H85" s="548" t="s">
        <v>1384</v>
      </c>
      <c r="I85" s="549"/>
      <c r="J85" s="1399">
        <f t="shared" si="1"/>
        <v>0</v>
      </c>
      <c r="K85" s="550">
        <v>7</v>
      </c>
      <c r="L85" s="545"/>
      <c r="M85" s="551"/>
      <c r="N85" s="552"/>
      <c r="O85" s="508"/>
      <c r="P85" s="117"/>
    </row>
    <row r="86" spans="2:16" x14ac:dyDescent="0.3">
      <c r="B86" s="117"/>
      <c r="C86" s="508"/>
      <c r="D86" s="544" t="s">
        <v>572</v>
      </c>
      <c r="E86" s="545" t="s">
        <v>1385</v>
      </c>
      <c r="F86" s="546"/>
      <c r="G86" s="547"/>
      <c r="H86" s="548" t="s">
        <v>1386</v>
      </c>
      <c r="I86" s="549"/>
      <c r="J86" s="1399">
        <f t="shared" si="1"/>
        <v>0</v>
      </c>
      <c r="K86" s="550">
        <v>30</v>
      </c>
      <c r="L86" s="545"/>
      <c r="M86" s="551"/>
      <c r="N86" s="552"/>
      <c r="O86" s="508"/>
      <c r="P86" s="117"/>
    </row>
    <row r="87" spans="2:16" x14ac:dyDescent="0.3">
      <c r="B87" s="117"/>
      <c r="C87" s="508"/>
      <c r="D87" s="544" t="s">
        <v>1321</v>
      </c>
      <c r="E87" s="545" t="s">
        <v>1385</v>
      </c>
      <c r="F87" s="546"/>
      <c r="G87" s="547"/>
      <c r="H87" s="548" t="s">
        <v>1386</v>
      </c>
      <c r="I87" s="549"/>
      <c r="J87" s="1399">
        <f t="shared" si="1"/>
        <v>0</v>
      </c>
      <c r="K87" s="550">
        <v>30</v>
      </c>
      <c r="L87" s="545"/>
      <c r="M87" s="551"/>
      <c r="N87" s="552"/>
      <c r="O87" s="508"/>
      <c r="P87" s="117"/>
    </row>
    <row r="88" spans="2:16" x14ac:dyDescent="0.3">
      <c r="B88" s="117"/>
      <c r="C88" s="508"/>
      <c r="D88" s="544" t="s">
        <v>2637</v>
      </c>
      <c r="E88" s="545" t="s">
        <v>1385</v>
      </c>
      <c r="F88" s="546"/>
      <c r="G88" s="547"/>
      <c r="H88" s="548" t="s">
        <v>1386</v>
      </c>
      <c r="I88" s="549"/>
      <c r="J88" s="1399">
        <f t="shared" ref="J88" si="13">COUNT(N88)</f>
        <v>0</v>
      </c>
      <c r="K88" s="550">
        <v>30</v>
      </c>
      <c r="L88" s="545" t="s">
        <v>2691</v>
      </c>
      <c r="M88" s="551"/>
      <c r="N88" s="552"/>
      <c r="O88" s="508"/>
      <c r="P88" s="117"/>
    </row>
    <row r="89" spans="2:16" x14ac:dyDescent="0.3">
      <c r="B89" s="117"/>
      <c r="C89" s="508"/>
      <c r="D89" s="544" t="s">
        <v>1387</v>
      </c>
      <c r="E89" s="545" t="s">
        <v>1385</v>
      </c>
      <c r="F89" s="546"/>
      <c r="G89" s="547"/>
      <c r="H89" s="548" t="s">
        <v>1386</v>
      </c>
      <c r="I89" s="549"/>
      <c r="J89" s="1399">
        <f t="shared" si="1"/>
        <v>0</v>
      </c>
      <c r="K89" s="550">
        <v>15</v>
      </c>
      <c r="L89" s="545"/>
      <c r="M89" s="551"/>
      <c r="N89" s="552"/>
      <c r="O89" s="508"/>
      <c r="P89" s="117"/>
    </row>
    <row r="90" spans="2:16" x14ac:dyDescent="0.3">
      <c r="B90" s="117"/>
      <c r="C90" s="508"/>
      <c r="D90" s="544" t="s">
        <v>1338</v>
      </c>
      <c r="E90" s="545" t="s">
        <v>1388</v>
      </c>
      <c r="F90" s="546"/>
      <c r="G90" s="547"/>
      <c r="H90" s="548" t="s">
        <v>2658</v>
      </c>
      <c r="I90" s="549"/>
      <c r="J90" s="1399">
        <f t="shared" si="1"/>
        <v>0</v>
      </c>
      <c r="K90" s="550">
        <v>15</v>
      </c>
      <c r="L90" s="545" t="s">
        <v>2659</v>
      </c>
      <c r="M90" s="551"/>
      <c r="N90" s="552"/>
      <c r="O90" s="508"/>
      <c r="P90" s="117"/>
    </row>
    <row r="91" spans="2:16" x14ac:dyDescent="0.3">
      <c r="B91" s="117"/>
      <c r="C91" s="508"/>
      <c r="D91" s="544" t="s">
        <v>1331</v>
      </c>
      <c r="E91" s="545" t="s">
        <v>1388</v>
      </c>
      <c r="F91" s="546"/>
      <c r="G91" s="547"/>
      <c r="H91" s="548" t="s">
        <v>2658</v>
      </c>
      <c r="I91" s="549"/>
      <c r="J91" s="1399">
        <f t="shared" si="1"/>
        <v>0</v>
      </c>
      <c r="K91" s="550">
        <v>15</v>
      </c>
      <c r="L91" s="545" t="s">
        <v>1389</v>
      </c>
      <c r="M91" s="551"/>
      <c r="N91" s="552"/>
      <c r="O91" s="508"/>
      <c r="P91" s="117"/>
    </row>
    <row r="92" spans="2:16" ht="40.5" x14ac:dyDescent="0.3">
      <c r="B92" s="117"/>
      <c r="C92" s="508"/>
      <c r="D92" s="544" t="s">
        <v>2664</v>
      </c>
      <c r="E92" s="553" t="s">
        <v>1390</v>
      </c>
      <c r="F92" s="554"/>
      <c r="G92" s="555"/>
      <c r="H92" s="548" t="s">
        <v>1391</v>
      </c>
      <c r="I92" s="549"/>
      <c r="J92" s="1399">
        <f t="shared" si="1"/>
        <v>0</v>
      </c>
      <c r="K92" s="550" t="s">
        <v>2663</v>
      </c>
      <c r="L92" s="545" t="s">
        <v>2662</v>
      </c>
      <c r="M92" s="551"/>
      <c r="N92" s="552"/>
      <c r="O92" s="508"/>
      <c r="P92" s="117"/>
    </row>
    <row r="93" spans="2:16" ht="40.5" x14ac:dyDescent="0.3">
      <c r="B93" s="117"/>
      <c r="C93" s="508"/>
      <c r="D93" s="544" t="s">
        <v>1331</v>
      </c>
      <c r="E93" s="553" t="s">
        <v>1390</v>
      </c>
      <c r="F93" s="554"/>
      <c r="G93" s="555"/>
      <c r="H93" s="548" t="s">
        <v>1391</v>
      </c>
      <c r="I93" s="549"/>
      <c r="J93" s="1399">
        <f t="shared" si="1"/>
        <v>0</v>
      </c>
      <c r="K93" s="550">
        <v>26</v>
      </c>
      <c r="L93" s="545" t="s">
        <v>1392</v>
      </c>
      <c r="M93" s="551"/>
      <c r="N93" s="552"/>
      <c r="O93" s="508"/>
      <c r="P93" s="117"/>
    </row>
    <row r="94" spans="2:16" ht="40.5" x14ac:dyDescent="0.3">
      <c r="B94" s="117"/>
      <c r="C94" s="508"/>
      <c r="D94" s="544" t="s">
        <v>2665</v>
      </c>
      <c r="E94" s="553" t="s">
        <v>1390</v>
      </c>
      <c r="F94" s="554"/>
      <c r="G94" s="555"/>
      <c r="H94" s="548" t="s">
        <v>1391</v>
      </c>
      <c r="I94" s="549"/>
      <c r="J94" s="1399">
        <f t="shared" ref="J94" si="14">COUNT(N94)</f>
        <v>0</v>
      </c>
      <c r="K94" s="550" t="s">
        <v>2666</v>
      </c>
      <c r="L94" s="545" t="s">
        <v>2667</v>
      </c>
      <c r="M94" s="551"/>
      <c r="N94" s="552"/>
      <c r="O94" s="508"/>
      <c r="P94" s="117"/>
    </row>
    <row r="95" spans="2:16" x14ac:dyDescent="0.3">
      <c r="B95" s="117"/>
      <c r="C95" s="508"/>
      <c r="D95" s="544" t="s">
        <v>1344</v>
      </c>
      <c r="E95" s="545" t="s">
        <v>1393</v>
      </c>
      <c r="F95" s="546"/>
      <c r="G95" s="547"/>
      <c r="H95" s="548" t="s">
        <v>1394</v>
      </c>
      <c r="I95" s="549"/>
      <c r="J95" s="1399">
        <f t="shared" si="1"/>
        <v>0</v>
      </c>
      <c r="K95" s="550">
        <v>7</v>
      </c>
      <c r="L95" s="545" t="s">
        <v>1395</v>
      </c>
      <c r="M95" s="551"/>
      <c r="N95" s="552"/>
      <c r="O95" s="508"/>
      <c r="P95" s="117"/>
    </row>
    <row r="96" spans="2:16" x14ac:dyDescent="0.3">
      <c r="B96" s="117"/>
      <c r="C96" s="508"/>
      <c r="D96" s="544" t="s">
        <v>1396</v>
      </c>
      <c r="E96" s="545" t="s">
        <v>1393</v>
      </c>
      <c r="F96" s="546"/>
      <c r="G96" s="547"/>
      <c r="H96" s="548" t="s">
        <v>1394</v>
      </c>
      <c r="I96" s="549"/>
      <c r="J96" s="1399">
        <f t="shared" si="1"/>
        <v>0</v>
      </c>
      <c r="K96" s="550">
        <v>7</v>
      </c>
      <c r="L96" s="545"/>
      <c r="M96" s="551"/>
      <c r="N96" s="552"/>
      <c r="O96" s="508"/>
      <c r="P96" s="117"/>
    </row>
    <row r="97" spans="2:16" x14ac:dyDescent="0.3">
      <c r="B97" s="117"/>
      <c r="C97" s="508"/>
      <c r="D97" s="544" t="s">
        <v>1305</v>
      </c>
      <c r="E97" s="545" t="s">
        <v>1397</v>
      </c>
      <c r="F97" s="546"/>
      <c r="G97" s="547"/>
      <c r="H97" s="548" t="s">
        <v>1398</v>
      </c>
      <c r="I97" s="549"/>
      <c r="J97" s="1399">
        <f t="shared" si="1"/>
        <v>0</v>
      </c>
      <c r="K97" s="550">
        <v>12</v>
      </c>
      <c r="L97" s="545" t="s">
        <v>1399</v>
      </c>
      <c r="M97" s="551"/>
      <c r="N97" s="552"/>
      <c r="O97" s="508"/>
      <c r="P97" s="117"/>
    </row>
    <row r="98" spans="2:16" x14ac:dyDescent="0.3">
      <c r="B98" s="117"/>
      <c r="C98" s="508"/>
      <c r="D98" s="544" t="s">
        <v>1322</v>
      </c>
      <c r="E98" s="545" t="s">
        <v>1397</v>
      </c>
      <c r="F98" s="546"/>
      <c r="G98" s="547"/>
      <c r="H98" s="548" t="s">
        <v>1398</v>
      </c>
      <c r="I98" s="549"/>
      <c r="J98" s="1399">
        <f t="shared" si="1"/>
        <v>0</v>
      </c>
      <c r="K98" s="550">
        <v>12</v>
      </c>
      <c r="L98" s="545" t="s">
        <v>2671</v>
      </c>
      <c r="M98" s="551"/>
      <c r="N98" s="552"/>
      <c r="O98" s="508"/>
      <c r="P98" s="117"/>
    </row>
    <row r="99" spans="2:16" x14ac:dyDescent="0.3">
      <c r="B99" s="117"/>
      <c r="C99" s="508"/>
      <c r="D99" s="544" t="s">
        <v>2637</v>
      </c>
      <c r="E99" s="545" t="s">
        <v>2693</v>
      </c>
      <c r="F99" s="546"/>
      <c r="G99" s="547"/>
      <c r="H99" s="548" t="s">
        <v>2692</v>
      </c>
      <c r="I99" s="549"/>
      <c r="J99" s="1399">
        <f t="shared" si="1"/>
        <v>0</v>
      </c>
      <c r="K99" s="550">
        <v>15</v>
      </c>
      <c r="L99" s="545" t="s">
        <v>2694</v>
      </c>
      <c r="M99" s="551"/>
      <c r="N99" s="552"/>
      <c r="O99" s="508"/>
      <c r="P99" s="117"/>
    </row>
    <row r="100" spans="2:16" x14ac:dyDescent="0.3">
      <c r="B100" s="117"/>
      <c r="C100" s="508"/>
      <c r="D100" s="544" t="s">
        <v>2385</v>
      </c>
      <c r="E100" s="545" t="s">
        <v>1400</v>
      </c>
      <c r="F100" s="546"/>
      <c r="G100" s="547"/>
      <c r="H100" s="548" t="s">
        <v>1401</v>
      </c>
      <c r="I100" s="549"/>
      <c r="J100" s="1399">
        <f t="shared" ref="J100" si="15">COUNT(N100)</f>
        <v>0</v>
      </c>
      <c r="K100" s="550">
        <v>14</v>
      </c>
      <c r="L100" s="545" t="s">
        <v>2702</v>
      </c>
      <c r="M100" s="551"/>
      <c r="N100" s="552"/>
      <c r="O100" s="508"/>
      <c r="P100" s="117"/>
    </row>
    <row r="101" spans="2:16" x14ac:dyDescent="0.3">
      <c r="B101" s="117"/>
      <c r="C101" s="508"/>
      <c r="D101" s="544" t="s">
        <v>1308</v>
      </c>
      <c r="E101" s="545" t="s">
        <v>1400</v>
      </c>
      <c r="F101" s="546"/>
      <c r="G101" s="547"/>
      <c r="H101" s="548" t="s">
        <v>1401</v>
      </c>
      <c r="I101" s="549"/>
      <c r="J101" s="1399">
        <f t="shared" si="1"/>
        <v>0</v>
      </c>
      <c r="K101" s="550">
        <v>21</v>
      </c>
      <c r="L101" s="545"/>
      <c r="M101" s="551"/>
      <c r="N101" s="552"/>
      <c r="O101" s="508"/>
      <c r="P101" s="117"/>
    </row>
    <row r="102" spans="2:16" x14ac:dyDescent="0.3">
      <c r="B102" s="117"/>
      <c r="C102" s="508"/>
      <c r="D102" s="544" t="s">
        <v>572</v>
      </c>
      <c r="E102" s="545" t="s">
        <v>1402</v>
      </c>
      <c r="F102" s="546"/>
      <c r="G102" s="547"/>
      <c r="H102" s="548" t="s">
        <v>1403</v>
      </c>
      <c r="I102" s="549"/>
      <c r="J102" s="1399">
        <f t="shared" si="1"/>
        <v>0</v>
      </c>
      <c r="K102" s="550">
        <v>15</v>
      </c>
      <c r="L102" s="545"/>
      <c r="M102" s="551"/>
      <c r="N102" s="552"/>
      <c r="O102" s="508"/>
      <c r="P102" s="117"/>
    </row>
    <row r="103" spans="2:16" x14ac:dyDescent="0.3">
      <c r="B103" s="117"/>
      <c r="C103" s="508"/>
      <c r="D103" s="544" t="s">
        <v>1344</v>
      </c>
      <c r="E103" s="545" t="s">
        <v>1404</v>
      </c>
      <c r="F103" s="546"/>
      <c r="G103" s="547"/>
      <c r="H103" s="548" t="s">
        <v>1405</v>
      </c>
      <c r="I103" s="549"/>
      <c r="J103" s="1399">
        <f t="shared" si="1"/>
        <v>0</v>
      </c>
      <c r="K103" s="550">
        <v>7</v>
      </c>
      <c r="L103" s="545" t="s">
        <v>1406</v>
      </c>
      <c r="M103" s="551"/>
      <c r="N103" s="552"/>
      <c r="O103" s="508"/>
      <c r="P103" s="117"/>
    </row>
    <row r="104" spans="2:16" x14ac:dyDescent="0.3">
      <c r="B104" s="117"/>
      <c r="C104" s="508"/>
      <c r="D104" s="544" t="s">
        <v>1321</v>
      </c>
      <c r="E104" s="545" t="s">
        <v>1404</v>
      </c>
      <c r="F104" s="546"/>
      <c r="G104" s="547"/>
      <c r="H104" s="548" t="s">
        <v>1405</v>
      </c>
      <c r="I104" s="549"/>
      <c r="J104" s="1399">
        <f t="shared" ref="J104:J151" si="16">COUNT(N104)</f>
        <v>0</v>
      </c>
      <c r="K104" s="550">
        <v>15</v>
      </c>
      <c r="L104" s="545"/>
      <c r="M104" s="551"/>
      <c r="N104" s="552"/>
      <c r="O104" s="508"/>
      <c r="P104" s="117"/>
    </row>
    <row r="105" spans="2:16" x14ac:dyDescent="0.3">
      <c r="B105" s="117"/>
      <c r="C105" s="508"/>
      <c r="D105" s="544" t="s">
        <v>2655</v>
      </c>
      <c r="E105" s="545" t="s">
        <v>1407</v>
      </c>
      <c r="F105" s="546"/>
      <c r="G105" s="547"/>
      <c r="H105" s="548" t="s">
        <v>1408</v>
      </c>
      <c r="I105" s="549"/>
      <c r="J105" s="1399">
        <f t="shared" ref="J105" si="17">COUNT(N105)</f>
        <v>0</v>
      </c>
      <c r="K105" s="550">
        <v>15</v>
      </c>
      <c r="L105" s="545" t="s">
        <v>2677</v>
      </c>
      <c r="M105" s="551"/>
      <c r="N105" s="552"/>
      <c r="O105" s="508"/>
      <c r="P105" s="117"/>
    </row>
    <row r="106" spans="2:16" x14ac:dyDescent="0.3">
      <c r="B106" s="117"/>
      <c r="C106" s="508"/>
      <c r="D106" s="544" t="s">
        <v>1330</v>
      </c>
      <c r="E106" s="545" t="s">
        <v>1407</v>
      </c>
      <c r="F106" s="546"/>
      <c r="G106" s="547"/>
      <c r="H106" s="548" t="s">
        <v>1408</v>
      </c>
      <c r="I106" s="549"/>
      <c r="J106" s="1399">
        <f t="shared" si="16"/>
        <v>0</v>
      </c>
      <c r="K106" s="550">
        <v>15</v>
      </c>
      <c r="L106" s="545"/>
      <c r="M106" s="551"/>
      <c r="N106" s="552"/>
      <c r="O106" s="508"/>
      <c r="P106" s="117"/>
    </row>
    <row r="107" spans="2:16" ht="27" x14ac:dyDescent="0.3">
      <c r="B107" s="117"/>
      <c r="C107" s="508"/>
      <c r="D107" s="544" t="s">
        <v>1364</v>
      </c>
      <c r="E107" s="553" t="s">
        <v>2687</v>
      </c>
      <c r="F107" s="546"/>
      <c r="G107" s="547"/>
      <c r="H107" s="548" t="s">
        <v>2686</v>
      </c>
      <c r="I107" s="549"/>
      <c r="J107" s="1399">
        <f t="shared" si="16"/>
        <v>0</v>
      </c>
      <c r="K107" s="550">
        <v>14</v>
      </c>
      <c r="L107" s="545"/>
      <c r="M107" s="551"/>
      <c r="N107" s="552"/>
      <c r="O107" s="508"/>
      <c r="P107" s="117"/>
    </row>
    <row r="108" spans="2:16" ht="40.5" x14ac:dyDescent="0.3">
      <c r="B108" s="117"/>
      <c r="C108" s="508"/>
      <c r="D108" s="544" t="s">
        <v>1308</v>
      </c>
      <c r="E108" s="553" t="s">
        <v>1409</v>
      </c>
      <c r="F108" s="554"/>
      <c r="G108" s="555"/>
      <c r="H108" s="548" t="s">
        <v>1410</v>
      </c>
      <c r="I108" s="549"/>
      <c r="J108" s="1399">
        <f t="shared" si="16"/>
        <v>0</v>
      </c>
      <c r="K108" s="550">
        <v>20</v>
      </c>
      <c r="L108" s="545"/>
      <c r="M108" s="551"/>
      <c r="N108" s="552"/>
      <c r="O108" s="508"/>
      <c r="P108" s="117"/>
    </row>
    <row r="109" spans="2:16" ht="40.5" x14ac:dyDescent="0.3">
      <c r="B109" s="117"/>
      <c r="C109" s="508"/>
      <c r="D109" s="544" t="s">
        <v>1346</v>
      </c>
      <c r="E109" s="553" t="s">
        <v>1409</v>
      </c>
      <c r="F109" s="554"/>
      <c r="G109" s="555"/>
      <c r="H109" s="548" t="s">
        <v>1410</v>
      </c>
      <c r="I109" s="549"/>
      <c r="J109" s="1399">
        <f t="shared" si="16"/>
        <v>0</v>
      </c>
      <c r="K109" s="550">
        <v>10</v>
      </c>
      <c r="L109" s="545"/>
      <c r="M109" s="551"/>
      <c r="N109" s="552"/>
      <c r="O109" s="508"/>
      <c r="P109" s="117"/>
    </row>
    <row r="110" spans="2:16" ht="40.5" x14ac:dyDescent="0.3">
      <c r="B110" s="117"/>
      <c r="C110" s="508"/>
      <c r="D110" s="544" t="s">
        <v>1321</v>
      </c>
      <c r="E110" s="553" t="s">
        <v>1411</v>
      </c>
      <c r="F110" s="554"/>
      <c r="G110" s="555"/>
      <c r="H110" s="548" t="s">
        <v>1412</v>
      </c>
      <c r="I110" s="549"/>
      <c r="J110" s="1399">
        <f t="shared" si="16"/>
        <v>0</v>
      </c>
      <c r="K110" s="550">
        <v>21</v>
      </c>
      <c r="L110" s="545"/>
      <c r="M110" s="551"/>
      <c r="N110" s="552"/>
      <c r="O110" s="508"/>
      <c r="P110" s="117"/>
    </row>
    <row r="111" spans="2:16" x14ac:dyDescent="0.3">
      <c r="B111" s="117"/>
      <c r="C111" s="508"/>
      <c r="D111" s="544" t="s">
        <v>1344</v>
      </c>
      <c r="E111" s="545" t="s">
        <v>2680</v>
      </c>
      <c r="F111" s="546"/>
      <c r="G111" s="547"/>
      <c r="H111" s="548" t="s">
        <v>1413</v>
      </c>
      <c r="I111" s="549"/>
      <c r="J111" s="1399">
        <f t="shared" si="16"/>
        <v>0</v>
      </c>
      <c r="K111" s="550">
        <v>15</v>
      </c>
      <c r="L111" s="545" t="s">
        <v>1414</v>
      </c>
      <c r="M111" s="551"/>
      <c r="N111" s="552"/>
      <c r="O111" s="508"/>
      <c r="P111" s="117"/>
    </row>
    <row r="112" spans="2:16" x14ac:dyDescent="0.3">
      <c r="B112" s="117"/>
      <c r="C112" s="508"/>
      <c r="D112" s="544" t="s">
        <v>1321</v>
      </c>
      <c r="E112" s="545" t="s">
        <v>2680</v>
      </c>
      <c r="F112" s="546"/>
      <c r="G112" s="547"/>
      <c r="H112" s="548" t="s">
        <v>1413</v>
      </c>
      <c r="I112" s="549"/>
      <c r="J112" s="1399">
        <f t="shared" si="16"/>
        <v>0</v>
      </c>
      <c r="K112" s="550">
        <v>15</v>
      </c>
      <c r="L112" s="545"/>
      <c r="M112" s="551"/>
      <c r="N112" s="552"/>
      <c r="O112" s="508"/>
      <c r="P112" s="117"/>
    </row>
    <row r="113" spans="2:16" x14ac:dyDescent="0.3">
      <c r="B113" s="117"/>
      <c r="C113" s="508"/>
      <c r="D113" s="544" t="s">
        <v>1308</v>
      </c>
      <c r="E113" s="545" t="s">
        <v>1415</v>
      </c>
      <c r="F113" s="546"/>
      <c r="G113" s="547"/>
      <c r="H113" s="548" t="s">
        <v>1416</v>
      </c>
      <c r="I113" s="549"/>
      <c r="J113" s="1399">
        <f t="shared" si="16"/>
        <v>0</v>
      </c>
      <c r="K113" s="550">
        <v>6</v>
      </c>
      <c r="L113" s="545" t="s">
        <v>1417</v>
      </c>
      <c r="M113" s="551"/>
      <c r="N113" s="552"/>
      <c r="O113" s="508"/>
      <c r="P113" s="117"/>
    </row>
    <row r="114" spans="2:16" x14ac:dyDescent="0.3">
      <c r="B114" s="117"/>
      <c r="C114" s="508"/>
      <c r="D114" s="544" t="s">
        <v>572</v>
      </c>
      <c r="E114" s="545" t="s">
        <v>1415</v>
      </c>
      <c r="F114" s="546"/>
      <c r="G114" s="547"/>
      <c r="H114" s="548" t="s">
        <v>1416</v>
      </c>
      <c r="I114" s="549"/>
      <c r="J114" s="1399">
        <f t="shared" si="16"/>
        <v>0</v>
      </c>
      <c r="K114" s="550">
        <v>16</v>
      </c>
      <c r="L114" s="545"/>
      <c r="M114" s="551"/>
      <c r="N114" s="552"/>
      <c r="O114" s="508"/>
      <c r="P114" s="117"/>
    </row>
    <row r="115" spans="2:16" x14ac:dyDescent="0.3">
      <c r="B115" s="117"/>
      <c r="C115" s="508"/>
      <c r="D115" s="544" t="s">
        <v>572</v>
      </c>
      <c r="E115" s="545" t="s">
        <v>1418</v>
      </c>
      <c r="F115" s="546"/>
      <c r="G115" s="547"/>
      <c r="H115" s="548" t="s">
        <v>1419</v>
      </c>
      <c r="I115" s="549"/>
      <c r="J115" s="1399">
        <f t="shared" si="16"/>
        <v>0</v>
      </c>
      <c r="K115" s="550">
        <v>15</v>
      </c>
      <c r="L115" s="545"/>
      <c r="M115" s="551"/>
      <c r="N115" s="552"/>
      <c r="O115" s="508"/>
      <c r="P115" s="117"/>
    </row>
    <row r="116" spans="2:16" ht="27" x14ac:dyDescent="0.3">
      <c r="B116" s="117"/>
      <c r="C116" s="508"/>
      <c r="D116" s="544" t="s">
        <v>572</v>
      </c>
      <c r="E116" s="553" t="s">
        <v>1420</v>
      </c>
      <c r="F116" s="554"/>
      <c r="G116" s="555"/>
      <c r="H116" s="548" t="s">
        <v>1421</v>
      </c>
      <c r="I116" s="549"/>
      <c r="J116" s="1399">
        <f t="shared" si="16"/>
        <v>0</v>
      </c>
      <c r="K116" s="550">
        <v>7</v>
      </c>
      <c r="L116" s="545"/>
      <c r="M116" s="551"/>
      <c r="N116" s="552"/>
      <c r="O116" s="508"/>
      <c r="P116" s="117"/>
    </row>
    <row r="117" spans="2:16" x14ac:dyDescent="0.3">
      <c r="B117" s="117"/>
      <c r="C117" s="508"/>
      <c r="D117" s="544" t="s">
        <v>1331</v>
      </c>
      <c r="E117" s="545" t="s">
        <v>1420</v>
      </c>
      <c r="F117" s="546"/>
      <c r="G117" s="547"/>
      <c r="H117" s="548" t="s">
        <v>1421</v>
      </c>
      <c r="I117" s="549"/>
      <c r="J117" s="1399">
        <f t="shared" si="16"/>
        <v>0</v>
      </c>
      <c r="K117" s="550">
        <v>7</v>
      </c>
      <c r="L117" s="545" t="s">
        <v>1422</v>
      </c>
      <c r="M117" s="551"/>
      <c r="N117" s="552"/>
      <c r="O117" s="508"/>
      <c r="P117" s="117"/>
    </row>
    <row r="118" spans="2:16" x14ac:dyDescent="0.3">
      <c r="B118" s="117"/>
      <c r="C118" s="508"/>
      <c r="D118" s="544" t="s">
        <v>1308</v>
      </c>
      <c r="E118" s="545" t="s">
        <v>1423</v>
      </c>
      <c r="F118" s="546"/>
      <c r="G118" s="547"/>
      <c r="H118" s="548" t="s">
        <v>1424</v>
      </c>
      <c r="I118" s="549"/>
      <c r="J118" s="1399">
        <f t="shared" si="16"/>
        <v>0</v>
      </c>
      <c r="K118" s="550">
        <v>5</v>
      </c>
      <c r="L118" s="545"/>
      <c r="M118" s="551"/>
      <c r="N118" s="552"/>
      <c r="O118" s="508"/>
      <c r="P118" s="117"/>
    </row>
    <row r="119" spans="2:16" x14ac:dyDescent="0.3">
      <c r="B119" s="117"/>
      <c r="C119" s="508"/>
      <c r="D119" s="544" t="s">
        <v>1353</v>
      </c>
      <c r="E119" s="545" t="s">
        <v>1423</v>
      </c>
      <c r="F119" s="546"/>
      <c r="G119" s="547"/>
      <c r="H119" s="548" t="s">
        <v>1424</v>
      </c>
      <c r="I119" s="549"/>
      <c r="J119" s="1399">
        <f t="shared" si="16"/>
        <v>0</v>
      </c>
      <c r="K119" s="550">
        <v>15</v>
      </c>
      <c r="L119" s="545"/>
      <c r="M119" s="551"/>
      <c r="N119" s="552"/>
      <c r="O119" s="508"/>
      <c r="P119" s="117"/>
    </row>
    <row r="120" spans="2:16" x14ac:dyDescent="0.3">
      <c r="B120" s="117"/>
      <c r="C120" s="508"/>
      <c r="D120" s="544" t="s">
        <v>572</v>
      </c>
      <c r="E120" s="545" t="s">
        <v>1425</v>
      </c>
      <c r="F120" s="546"/>
      <c r="G120" s="547"/>
      <c r="H120" s="548" t="s">
        <v>1424</v>
      </c>
      <c r="I120" s="549"/>
      <c r="J120" s="1399">
        <f t="shared" si="16"/>
        <v>0</v>
      </c>
      <c r="K120" s="550">
        <v>18</v>
      </c>
      <c r="L120" s="545"/>
      <c r="M120" s="551"/>
      <c r="N120" s="552"/>
      <c r="O120" s="508"/>
      <c r="P120" s="117"/>
    </row>
    <row r="121" spans="2:16" ht="27" x14ac:dyDescent="0.3">
      <c r="B121" s="117"/>
      <c r="C121" s="508"/>
      <c r="D121" s="544" t="s">
        <v>572</v>
      </c>
      <c r="E121" s="553" t="s">
        <v>1426</v>
      </c>
      <c r="F121" s="554"/>
      <c r="G121" s="555"/>
      <c r="H121" s="548" t="s">
        <v>1427</v>
      </c>
      <c r="I121" s="549"/>
      <c r="J121" s="1399">
        <f t="shared" si="16"/>
        <v>0</v>
      </c>
      <c r="K121" s="550">
        <v>20</v>
      </c>
      <c r="L121" s="545"/>
      <c r="M121" s="551"/>
      <c r="N121" s="552"/>
      <c r="O121" s="508"/>
      <c r="P121" s="117"/>
    </row>
    <row r="122" spans="2:16" ht="27" x14ac:dyDescent="0.3">
      <c r="B122" s="117"/>
      <c r="C122" s="508"/>
      <c r="D122" s="544" t="s">
        <v>2655</v>
      </c>
      <c r="E122" s="553" t="s">
        <v>1426</v>
      </c>
      <c r="F122" s="554"/>
      <c r="G122" s="555"/>
      <c r="H122" s="548" t="s">
        <v>1427</v>
      </c>
      <c r="I122" s="549"/>
      <c r="J122" s="1399">
        <f t="shared" ref="J122" si="18">COUNT(N122)</f>
        <v>0</v>
      </c>
      <c r="K122" s="550">
        <v>20</v>
      </c>
      <c r="L122" s="545" t="s">
        <v>2656</v>
      </c>
      <c r="M122" s="551"/>
      <c r="N122" s="552"/>
      <c r="O122" s="508"/>
      <c r="P122" s="117"/>
    </row>
    <row r="123" spans="2:16" ht="40.5" x14ac:dyDescent="0.3">
      <c r="B123" s="117"/>
      <c r="C123" s="508"/>
      <c r="D123" s="544" t="s">
        <v>1344</v>
      </c>
      <c r="E123" s="553" t="s">
        <v>2657</v>
      </c>
      <c r="F123" s="554"/>
      <c r="G123" s="555"/>
      <c r="H123" s="548" t="s">
        <v>1428</v>
      </c>
      <c r="I123" s="549"/>
      <c r="J123" s="1399">
        <f t="shared" si="16"/>
        <v>0</v>
      </c>
      <c r="K123" s="550">
        <v>25</v>
      </c>
      <c r="L123" s="545" t="s">
        <v>1429</v>
      </c>
      <c r="M123" s="551"/>
      <c r="N123" s="552"/>
      <c r="O123" s="508"/>
      <c r="P123" s="117"/>
    </row>
    <row r="124" spans="2:16" ht="40.5" x14ac:dyDescent="0.3">
      <c r="B124" s="117"/>
      <c r="C124" s="508"/>
      <c r="D124" s="544" t="s">
        <v>1321</v>
      </c>
      <c r="E124" s="553" t="s">
        <v>2657</v>
      </c>
      <c r="F124" s="554"/>
      <c r="G124" s="555"/>
      <c r="H124" s="548" t="s">
        <v>1428</v>
      </c>
      <c r="I124" s="549"/>
      <c r="J124" s="1399">
        <f t="shared" si="16"/>
        <v>0</v>
      </c>
      <c r="K124" s="550">
        <v>25</v>
      </c>
      <c r="L124" s="545"/>
      <c r="M124" s="551"/>
      <c r="N124" s="552"/>
      <c r="O124" s="508"/>
      <c r="P124" s="117"/>
    </row>
    <row r="125" spans="2:16" ht="27" x14ac:dyDescent="0.3">
      <c r="B125" s="117"/>
      <c r="C125" s="508"/>
      <c r="D125" s="544" t="s">
        <v>572</v>
      </c>
      <c r="E125" s="553" t="s">
        <v>1430</v>
      </c>
      <c r="F125" s="554"/>
      <c r="G125" s="555"/>
      <c r="H125" s="548" t="s">
        <v>1431</v>
      </c>
      <c r="I125" s="549"/>
      <c r="J125" s="1399">
        <f t="shared" si="16"/>
        <v>0</v>
      </c>
      <c r="K125" s="550">
        <v>21</v>
      </c>
      <c r="L125" s="545"/>
      <c r="M125" s="551"/>
      <c r="N125" s="552"/>
      <c r="O125" s="508"/>
      <c r="P125" s="117"/>
    </row>
    <row r="126" spans="2:16" ht="27" x14ac:dyDescent="0.3">
      <c r="B126" s="117"/>
      <c r="C126" s="508"/>
      <c r="D126" s="544" t="s">
        <v>1432</v>
      </c>
      <c r="E126" s="553" t="s">
        <v>1430</v>
      </c>
      <c r="F126" s="546"/>
      <c r="G126" s="547"/>
      <c r="H126" s="548" t="s">
        <v>1431</v>
      </c>
      <c r="I126" s="549"/>
      <c r="J126" s="1399">
        <f t="shared" si="16"/>
        <v>0</v>
      </c>
      <c r="K126" s="550">
        <v>21</v>
      </c>
      <c r="L126" s="545" t="s">
        <v>1433</v>
      </c>
      <c r="M126" s="551"/>
      <c r="N126" s="552"/>
      <c r="O126" s="508"/>
      <c r="P126" s="117"/>
    </row>
    <row r="127" spans="2:16" ht="27" x14ac:dyDescent="0.3">
      <c r="B127" s="117"/>
      <c r="C127" s="508"/>
      <c r="D127" s="544" t="s">
        <v>2699</v>
      </c>
      <c r="E127" s="553" t="s">
        <v>1434</v>
      </c>
      <c r="F127" s="554"/>
      <c r="G127" s="555"/>
      <c r="H127" s="548" t="s">
        <v>1435</v>
      </c>
      <c r="I127" s="549"/>
      <c r="J127" s="1399">
        <f t="shared" ref="J127" si="19">COUNT(N127)</f>
        <v>0</v>
      </c>
      <c r="K127" s="550">
        <v>1</v>
      </c>
      <c r="L127" s="545" t="s">
        <v>2700</v>
      </c>
      <c r="M127" s="551"/>
      <c r="N127" s="552"/>
      <c r="O127" s="508"/>
      <c r="P127" s="117"/>
    </row>
    <row r="128" spans="2:16" ht="27" x14ac:dyDescent="0.3">
      <c r="B128" s="117"/>
      <c r="C128" s="508"/>
      <c r="D128" s="544" t="s">
        <v>572</v>
      </c>
      <c r="E128" s="553" t="s">
        <v>1434</v>
      </c>
      <c r="F128" s="554"/>
      <c r="G128" s="555"/>
      <c r="H128" s="548" t="s">
        <v>1435</v>
      </c>
      <c r="I128" s="549"/>
      <c r="J128" s="1399">
        <f t="shared" si="16"/>
        <v>0</v>
      </c>
      <c r="K128" s="550">
        <v>7</v>
      </c>
      <c r="L128" s="545"/>
      <c r="M128" s="551"/>
      <c r="N128" s="552"/>
      <c r="O128" s="508"/>
      <c r="P128" s="117"/>
    </row>
    <row r="129" spans="2:16" x14ac:dyDescent="0.3">
      <c r="B129" s="117"/>
      <c r="C129" s="508"/>
      <c r="D129" s="544" t="s">
        <v>1331</v>
      </c>
      <c r="E129" s="545" t="s">
        <v>1436</v>
      </c>
      <c r="F129" s="546"/>
      <c r="G129" s="547"/>
      <c r="H129" s="548" t="s">
        <v>1437</v>
      </c>
      <c r="I129" s="549"/>
      <c r="J129" s="1399">
        <f t="shared" si="16"/>
        <v>0</v>
      </c>
      <c r="K129" s="550">
        <v>15</v>
      </c>
      <c r="L129" s="545" t="s">
        <v>366</v>
      </c>
      <c r="M129" s="551"/>
      <c r="N129" s="552"/>
      <c r="O129" s="508"/>
      <c r="P129" s="117"/>
    </row>
    <row r="130" spans="2:16" x14ac:dyDescent="0.3">
      <c r="B130" s="117"/>
      <c r="C130" s="508"/>
      <c r="D130" s="544" t="s">
        <v>1387</v>
      </c>
      <c r="E130" s="545" t="s">
        <v>1438</v>
      </c>
      <c r="F130" s="546"/>
      <c r="G130" s="547"/>
      <c r="H130" s="548" t="s">
        <v>1439</v>
      </c>
      <c r="I130" s="549"/>
      <c r="J130" s="1399">
        <f t="shared" si="16"/>
        <v>0</v>
      </c>
      <c r="K130" s="550">
        <v>28</v>
      </c>
      <c r="L130" s="545"/>
      <c r="M130" s="551"/>
      <c r="N130" s="552"/>
      <c r="O130" s="508"/>
      <c r="P130" s="117"/>
    </row>
    <row r="131" spans="2:16" x14ac:dyDescent="0.3">
      <c r="B131" s="117"/>
      <c r="C131" s="508"/>
      <c r="D131" s="544" t="s">
        <v>572</v>
      </c>
      <c r="E131" s="545" t="s">
        <v>1440</v>
      </c>
      <c r="F131" s="546"/>
      <c r="G131" s="547"/>
      <c r="H131" s="548" t="s">
        <v>1441</v>
      </c>
      <c r="I131" s="549"/>
      <c r="J131" s="1399">
        <f t="shared" si="16"/>
        <v>0</v>
      </c>
      <c r="K131" s="550">
        <v>15</v>
      </c>
      <c r="L131" s="545"/>
      <c r="M131" s="551"/>
      <c r="N131" s="552"/>
      <c r="O131" s="508"/>
      <c r="P131" s="117"/>
    </row>
    <row r="132" spans="2:16" x14ac:dyDescent="0.3">
      <c r="B132" s="117"/>
      <c r="C132" s="508"/>
      <c r="D132" s="544" t="s">
        <v>1331</v>
      </c>
      <c r="E132" s="545" t="s">
        <v>1440</v>
      </c>
      <c r="F132" s="546"/>
      <c r="G132" s="547"/>
      <c r="H132" s="548" t="s">
        <v>1441</v>
      </c>
      <c r="I132" s="549"/>
      <c r="J132" s="1399">
        <f t="shared" si="16"/>
        <v>0</v>
      </c>
      <c r="K132" s="550">
        <v>15</v>
      </c>
      <c r="L132" s="545" t="s">
        <v>1442</v>
      </c>
      <c r="M132" s="551"/>
      <c r="N132" s="552"/>
      <c r="O132" s="508"/>
      <c r="P132" s="117"/>
    </row>
    <row r="133" spans="2:16" x14ac:dyDescent="0.3">
      <c r="B133" s="117"/>
      <c r="C133" s="508"/>
      <c r="D133" s="544" t="s">
        <v>1443</v>
      </c>
      <c r="E133" s="545" t="s">
        <v>1444</v>
      </c>
      <c r="F133" s="546"/>
      <c r="G133" s="547"/>
      <c r="H133" s="548" t="s">
        <v>1445</v>
      </c>
      <c r="I133" s="549"/>
      <c r="J133" s="1399">
        <f t="shared" si="16"/>
        <v>0</v>
      </c>
      <c r="K133" s="550">
        <v>15</v>
      </c>
      <c r="L133" s="545" t="s">
        <v>1446</v>
      </c>
      <c r="M133" s="551"/>
      <c r="N133" s="552"/>
      <c r="O133" s="508"/>
      <c r="P133" s="117"/>
    </row>
    <row r="134" spans="2:16" x14ac:dyDescent="0.3">
      <c r="B134" s="117"/>
      <c r="C134" s="508"/>
      <c r="D134" s="544" t="s">
        <v>1321</v>
      </c>
      <c r="E134" s="545" t="s">
        <v>1444</v>
      </c>
      <c r="F134" s="546"/>
      <c r="G134" s="547"/>
      <c r="H134" s="548" t="s">
        <v>1445</v>
      </c>
      <c r="I134" s="549"/>
      <c r="J134" s="1399">
        <f t="shared" si="16"/>
        <v>0</v>
      </c>
      <c r="K134" s="550">
        <v>15</v>
      </c>
      <c r="L134" s="545"/>
      <c r="M134" s="551"/>
      <c r="N134" s="552"/>
      <c r="O134" s="508"/>
      <c r="P134" s="117"/>
    </row>
    <row r="135" spans="2:16" x14ac:dyDescent="0.3">
      <c r="B135" s="117"/>
      <c r="C135" s="508"/>
      <c r="D135" s="544" t="s">
        <v>1376</v>
      </c>
      <c r="E135" s="545" t="s">
        <v>1444</v>
      </c>
      <c r="F135" s="546"/>
      <c r="G135" s="547"/>
      <c r="H135" s="548" t="s">
        <v>1445</v>
      </c>
      <c r="I135" s="549"/>
      <c r="J135" s="1399">
        <f t="shared" si="16"/>
        <v>0</v>
      </c>
      <c r="K135" s="550">
        <v>15</v>
      </c>
      <c r="L135" s="545" t="s">
        <v>1447</v>
      </c>
      <c r="M135" s="551"/>
      <c r="N135" s="552"/>
      <c r="O135" s="508"/>
      <c r="P135" s="117"/>
    </row>
    <row r="136" spans="2:16" x14ac:dyDescent="0.3">
      <c r="B136" s="117"/>
      <c r="C136" s="508"/>
      <c r="D136" s="544" t="s">
        <v>1305</v>
      </c>
      <c r="E136" s="545" t="s">
        <v>1448</v>
      </c>
      <c r="F136" s="546"/>
      <c r="G136" s="547"/>
      <c r="H136" s="548" t="s">
        <v>1449</v>
      </c>
      <c r="I136" s="549"/>
      <c r="J136" s="1399">
        <f t="shared" si="16"/>
        <v>0</v>
      </c>
      <c r="K136" s="550">
        <v>25</v>
      </c>
      <c r="L136" s="545" t="s">
        <v>2673</v>
      </c>
      <c r="M136" s="551"/>
      <c r="N136" s="552"/>
      <c r="O136" s="508"/>
      <c r="P136" s="117"/>
    </row>
    <row r="137" spans="2:16" x14ac:dyDescent="0.3">
      <c r="B137" s="117"/>
      <c r="C137" s="508"/>
      <c r="D137" s="544" t="s">
        <v>1322</v>
      </c>
      <c r="E137" s="545" t="s">
        <v>1448</v>
      </c>
      <c r="F137" s="546"/>
      <c r="G137" s="547"/>
      <c r="H137" s="548" t="s">
        <v>1449</v>
      </c>
      <c r="I137" s="549"/>
      <c r="J137" s="1399">
        <f t="shared" si="16"/>
        <v>0</v>
      </c>
      <c r="K137" s="550">
        <v>25</v>
      </c>
      <c r="L137" s="545" t="s">
        <v>2674</v>
      </c>
      <c r="M137" s="551"/>
      <c r="N137" s="552"/>
      <c r="O137" s="508"/>
      <c r="P137" s="117"/>
    </row>
    <row r="138" spans="2:16" x14ac:dyDescent="0.3">
      <c r="B138" s="117"/>
      <c r="C138" s="508"/>
      <c r="D138" s="544" t="s">
        <v>1305</v>
      </c>
      <c r="E138" s="545" t="s">
        <v>1450</v>
      </c>
      <c r="F138" s="546"/>
      <c r="G138" s="547"/>
      <c r="H138" s="548" t="s">
        <v>2670</v>
      </c>
      <c r="I138" s="549"/>
      <c r="J138" s="1399">
        <f t="shared" si="16"/>
        <v>0</v>
      </c>
      <c r="K138" s="550">
        <v>21</v>
      </c>
      <c r="L138" s="545" t="s">
        <v>1451</v>
      </c>
      <c r="M138" s="551"/>
      <c r="N138" s="552"/>
      <c r="O138" s="508"/>
      <c r="P138" s="117"/>
    </row>
    <row r="139" spans="2:16" x14ac:dyDescent="0.3">
      <c r="B139" s="117"/>
      <c r="C139" s="508"/>
      <c r="D139" s="544" t="s">
        <v>1322</v>
      </c>
      <c r="E139" s="545" t="s">
        <v>1450</v>
      </c>
      <c r="F139" s="546"/>
      <c r="G139" s="547"/>
      <c r="H139" s="548" t="s">
        <v>2670</v>
      </c>
      <c r="I139" s="549"/>
      <c r="J139" s="1399">
        <f t="shared" si="16"/>
        <v>0</v>
      </c>
      <c r="K139" s="550">
        <v>21</v>
      </c>
      <c r="L139" s="545" t="s">
        <v>2672</v>
      </c>
      <c r="M139" s="551"/>
      <c r="N139" s="552"/>
      <c r="O139" s="508"/>
      <c r="P139" s="117"/>
    </row>
    <row r="140" spans="2:16" ht="54" x14ac:dyDescent="0.3">
      <c r="B140" s="117"/>
      <c r="C140" s="508"/>
      <c r="D140" s="544" t="s">
        <v>1308</v>
      </c>
      <c r="E140" s="553" t="s">
        <v>1452</v>
      </c>
      <c r="F140" s="554"/>
      <c r="G140" s="555"/>
      <c r="H140" s="548" t="s">
        <v>2670</v>
      </c>
      <c r="I140" s="549"/>
      <c r="J140" s="1399">
        <f t="shared" si="16"/>
        <v>0</v>
      </c>
      <c r="K140" s="550">
        <v>7</v>
      </c>
      <c r="L140" s="545" t="s">
        <v>1453</v>
      </c>
      <c r="M140" s="551"/>
      <c r="N140" s="552"/>
      <c r="O140" s="508"/>
      <c r="P140" s="117"/>
    </row>
    <row r="141" spans="2:16" ht="54" x14ac:dyDescent="0.3">
      <c r="B141" s="117"/>
      <c r="C141" s="508"/>
      <c r="D141" s="544" t="s">
        <v>1335</v>
      </c>
      <c r="E141" s="553" t="s">
        <v>1452</v>
      </c>
      <c r="F141" s="554"/>
      <c r="G141" s="555"/>
      <c r="H141" s="548" t="s">
        <v>2670</v>
      </c>
      <c r="I141" s="549"/>
      <c r="J141" s="1399">
        <f t="shared" si="16"/>
        <v>0</v>
      </c>
      <c r="K141" s="550">
        <v>17</v>
      </c>
      <c r="L141" s="545"/>
      <c r="M141" s="551"/>
      <c r="N141" s="552"/>
      <c r="O141" s="508"/>
      <c r="P141" s="117"/>
    </row>
    <row r="142" spans="2:16" ht="54" x14ac:dyDescent="0.3">
      <c r="B142" s="117"/>
      <c r="C142" s="508"/>
      <c r="D142" s="544" t="s">
        <v>1322</v>
      </c>
      <c r="E142" s="553" t="s">
        <v>1452</v>
      </c>
      <c r="F142" s="554"/>
      <c r="G142" s="555"/>
      <c r="H142" s="548" t="s">
        <v>2670</v>
      </c>
      <c r="I142" s="549"/>
      <c r="J142" s="1399">
        <f t="shared" si="16"/>
        <v>0</v>
      </c>
      <c r="K142" s="550">
        <v>17</v>
      </c>
      <c r="L142" s="545" t="s">
        <v>2682</v>
      </c>
      <c r="M142" s="551"/>
      <c r="N142" s="552"/>
      <c r="O142" s="508"/>
      <c r="P142" s="117"/>
    </row>
    <row r="143" spans="2:16" ht="54" x14ac:dyDescent="0.3">
      <c r="B143" s="117"/>
      <c r="C143" s="508"/>
      <c r="D143" s="544" t="s">
        <v>2655</v>
      </c>
      <c r="E143" s="553" t="s">
        <v>1452</v>
      </c>
      <c r="F143" s="554"/>
      <c r="G143" s="555"/>
      <c r="H143" s="548" t="s">
        <v>2670</v>
      </c>
      <c r="I143" s="549"/>
      <c r="J143" s="1399">
        <f t="shared" ref="J143" si="20">COUNT(N143)</f>
        <v>0</v>
      </c>
      <c r="K143" s="550">
        <v>17</v>
      </c>
      <c r="L143" s="545" t="s">
        <v>2681</v>
      </c>
      <c r="M143" s="551"/>
      <c r="N143" s="552"/>
      <c r="O143" s="508"/>
      <c r="P143" s="117"/>
    </row>
    <row r="144" spans="2:16" ht="40.5" x14ac:dyDescent="0.3">
      <c r="B144" s="117"/>
      <c r="C144" s="508"/>
      <c r="D144" s="544" t="s">
        <v>572</v>
      </c>
      <c r="E144" s="553" t="s">
        <v>1454</v>
      </c>
      <c r="F144" s="554"/>
      <c r="G144" s="555"/>
      <c r="H144" s="548" t="s">
        <v>1455</v>
      </c>
      <c r="I144" s="549"/>
      <c r="J144" s="1399">
        <f t="shared" si="16"/>
        <v>0</v>
      </c>
      <c r="K144" s="550">
        <v>21</v>
      </c>
      <c r="L144" s="545"/>
      <c r="M144" s="551"/>
      <c r="N144" s="552"/>
      <c r="O144" s="508"/>
      <c r="P144" s="117"/>
    </row>
    <row r="145" spans="2:16" x14ac:dyDescent="0.3">
      <c r="B145" s="117"/>
      <c r="C145" s="508"/>
      <c r="D145" s="544" t="s">
        <v>572</v>
      </c>
      <c r="E145" s="545" t="s">
        <v>1456</v>
      </c>
      <c r="F145" s="546"/>
      <c r="G145" s="547"/>
      <c r="H145" s="548" t="s">
        <v>1457</v>
      </c>
      <c r="I145" s="549"/>
      <c r="J145" s="1399">
        <f>COUNT(N145)</f>
        <v>0</v>
      </c>
      <c r="K145" s="550">
        <v>7</v>
      </c>
      <c r="L145" s="545"/>
      <c r="M145" s="551"/>
      <c r="N145" s="552"/>
      <c r="O145" s="508"/>
      <c r="P145" s="117"/>
    </row>
    <row r="146" spans="2:16" x14ac:dyDescent="0.3">
      <c r="B146" s="117"/>
      <c r="C146" s="508"/>
      <c r="D146" s="544" t="s">
        <v>2655</v>
      </c>
      <c r="E146" s="545" t="s">
        <v>1456</v>
      </c>
      <c r="F146" s="546"/>
      <c r="G146" s="547"/>
      <c r="H146" s="548" t="s">
        <v>1457</v>
      </c>
      <c r="I146" s="549"/>
      <c r="J146" s="1399">
        <f>COUNT(N146)</f>
        <v>0</v>
      </c>
      <c r="K146" s="550">
        <v>7</v>
      </c>
      <c r="L146" s="545" t="s">
        <v>2684</v>
      </c>
      <c r="M146" s="551"/>
      <c r="N146" s="552"/>
      <c r="O146" s="508"/>
      <c r="P146" s="117"/>
    </row>
    <row r="147" spans="2:16" ht="54" x14ac:dyDescent="0.3">
      <c r="B147" s="117"/>
      <c r="C147" s="508"/>
      <c r="D147" s="544" t="s">
        <v>1317</v>
      </c>
      <c r="E147" s="553" t="s">
        <v>2688</v>
      </c>
      <c r="F147" s="554"/>
      <c r="G147" s="555"/>
      <c r="H147" s="548" t="s">
        <v>1458</v>
      </c>
      <c r="I147" s="549"/>
      <c r="J147" s="1399">
        <f t="shared" si="16"/>
        <v>0</v>
      </c>
      <c r="K147" s="550">
        <v>15</v>
      </c>
      <c r="L147" s="545"/>
      <c r="M147" s="551"/>
      <c r="N147" s="552"/>
      <c r="O147" s="508"/>
      <c r="P147" s="117"/>
    </row>
    <row r="148" spans="2:16" x14ac:dyDescent="0.3">
      <c r="B148" s="117"/>
      <c r="C148" s="508"/>
      <c r="D148" s="544" t="s">
        <v>1321</v>
      </c>
      <c r="E148" s="545" t="s">
        <v>1459</v>
      </c>
      <c r="F148" s="546"/>
      <c r="G148" s="547"/>
      <c r="H148" s="548" t="s">
        <v>1460</v>
      </c>
      <c r="I148" s="549"/>
      <c r="J148" s="1399">
        <f t="shared" si="16"/>
        <v>0</v>
      </c>
      <c r="K148" s="550">
        <v>15</v>
      </c>
      <c r="L148" s="545"/>
      <c r="M148" s="551"/>
      <c r="N148" s="552"/>
      <c r="O148" s="508"/>
      <c r="P148" s="117"/>
    </row>
    <row r="149" spans="2:16" x14ac:dyDescent="0.3">
      <c r="B149" s="117"/>
      <c r="C149" s="508"/>
      <c r="D149" s="544" t="s">
        <v>1346</v>
      </c>
      <c r="E149" s="545" t="s">
        <v>1459</v>
      </c>
      <c r="F149" s="546"/>
      <c r="G149" s="547"/>
      <c r="H149" s="548" t="s">
        <v>1460</v>
      </c>
      <c r="I149" s="549"/>
      <c r="J149" s="1399">
        <f t="shared" si="16"/>
        <v>0</v>
      </c>
      <c r="K149" s="550">
        <v>30</v>
      </c>
      <c r="L149" s="545"/>
      <c r="M149" s="551"/>
      <c r="N149" s="552"/>
      <c r="O149" s="508"/>
      <c r="P149" s="117"/>
    </row>
    <row r="150" spans="2:16" x14ac:dyDescent="0.3">
      <c r="B150" s="117"/>
      <c r="C150" s="508"/>
      <c r="D150" s="544" t="s">
        <v>1322</v>
      </c>
      <c r="E150" s="545" t="s">
        <v>1459</v>
      </c>
      <c r="F150" s="546"/>
      <c r="G150" s="547"/>
      <c r="H150" s="548" t="s">
        <v>1460</v>
      </c>
      <c r="I150" s="549"/>
      <c r="J150" s="1399">
        <f t="shared" ref="J150" si="21">COUNT(N150)</f>
        <v>0</v>
      </c>
      <c r="K150" s="550">
        <v>30</v>
      </c>
      <c r="L150" s="545" t="s">
        <v>2690</v>
      </c>
      <c r="M150" s="551"/>
      <c r="N150" s="552"/>
      <c r="O150" s="508"/>
      <c r="P150" s="117"/>
    </row>
    <row r="151" spans="2:16" ht="17.25" thickBot="1" x14ac:dyDescent="0.35">
      <c r="B151" s="117"/>
      <c r="C151" s="566"/>
      <c r="D151" s="557" t="s">
        <v>1305</v>
      </c>
      <c r="E151" s="558" t="s">
        <v>1459</v>
      </c>
      <c r="F151" s="559"/>
      <c r="G151" s="560"/>
      <c r="H151" s="561" t="s">
        <v>1460</v>
      </c>
      <c r="I151" s="562"/>
      <c r="J151" s="1400">
        <f t="shared" si="16"/>
        <v>0</v>
      </c>
      <c r="K151" s="563">
        <v>30</v>
      </c>
      <c r="L151" s="558" t="s">
        <v>1461</v>
      </c>
      <c r="M151" s="564"/>
      <c r="N151" s="565"/>
      <c r="O151" s="508"/>
      <c r="P151" s="117"/>
    </row>
    <row r="152" spans="2:16" ht="17.25" thickTop="1" x14ac:dyDescent="0.3">
      <c r="B152" s="117"/>
      <c r="C152" s="508"/>
      <c r="D152" s="566"/>
      <c r="E152" s="566"/>
      <c r="F152" s="566"/>
      <c r="G152" s="566"/>
      <c r="H152" s="566"/>
      <c r="I152" s="566"/>
      <c r="J152" s="566"/>
      <c r="K152" s="567"/>
      <c r="L152" s="566"/>
      <c r="M152" s="566"/>
      <c r="N152" s="508"/>
      <c r="O152" s="508"/>
      <c r="P152" s="117"/>
    </row>
    <row r="153" spans="2:16" x14ac:dyDescent="0.3">
      <c r="B153" s="117"/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</row>
  </sheetData>
  <sheetProtection sheet="1" selectLockedCells="1"/>
  <mergeCells count="34">
    <mergeCell ref="E10:F10"/>
    <mergeCell ref="E4:L4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K9:L9"/>
    <mergeCell ref="H9:I9"/>
    <mergeCell ref="H10:I10"/>
    <mergeCell ref="K11:L11"/>
    <mergeCell ref="E12:F12"/>
    <mergeCell ref="H12:I12"/>
    <mergeCell ref="K12:L12"/>
    <mergeCell ref="E13:F13"/>
    <mergeCell ref="H13:I13"/>
    <mergeCell ref="K13:L13"/>
    <mergeCell ref="D17:D18"/>
    <mergeCell ref="E17:G18"/>
    <mergeCell ref="H17:J18"/>
    <mergeCell ref="K17:K18"/>
    <mergeCell ref="L17:M18"/>
    <mergeCell ref="N17:N18"/>
    <mergeCell ref="E14:F14"/>
    <mergeCell ref="K14:L14"/>
    <mergeCell ref="E15:F15"/>
    <mergeCell ref="K15:L15"/>
    <mergeCell ref="H14:I14"/>
    <mergeCell ref="H15:I15"/>
  </mergeCells>
  <phoneticPr fontId="2" type="noConversion"/>
  <conditionalFormatting sqref="E6">
    <cfRule type="dataBar" priority="14">
      <dataBar>
        <cfvo type="num" val="0"/>
        <cfvo type="num" val="11"/>
        <color rgb="FF0070C0"/>
      </dataBar>
      <extLst>
        <ext xmlns:x14="http://schemas.microsoft.com/office/spreadsheetml/2009/9/main" uri="{B025F937-C7B1-47D3-B67F-A62EFF666E3E}">
          <x14:id>{D6842661-901A-432E-88AE-803F00556F37}</x14:id>
        </ext>
      </extLst>
    </cfRule>
  </conditionalFormatting>
  <conditionalFormatting sqref="H7">
    <cfRule type="dataBar" priority="12">
      <dataBar>
        <cfvo type="min"/>
        <cfvo type="num" val="15"/>
        <color rgb="FF0070C0"/>
      </dataBar>
      <extLst>
        <ext xmlns:x14="http://schemas.microsoft.com/office/spreadsheetml/2009/9/main" uri="{B025F937-C7B1-47D3-B67F-A62EFF666E3E}">
          <x14:id>{3F92739B-636C-4EB1-BAC5-A71AA79DB061}</x14:id>
        </ext>
      </extLst>
    </cfRule>
  </conditionalFormatting>
  <conditionalFormatting sqref="K6 E9">
    <cfRule type="dataBar" priority="11">
      <dataBar>
        <cfvo type="min"/>
        <cfvo type="num" val="4"/>
        <color rgb="FF0070C0"/>
      </dataBar>
      <extLst>
        <ext xmlns:x14="http://schemas.microsoft.com/office/spreadsheetml/2009/9/main" uri="{B025F937-C7B1-47D3-B67F-A62EFF666E3E}">
          <x14:id>{8F7A38FE-E8FA-4FD6-B919-23CD5CA83657}</x14:id>
        </ext>
      </extLst>
    </cfRule>
  </conditionalFormatting>
  <conditionalFormatting sqref="K7:L9 E14 H10 H15">
    <cfRule type="dataBar" priority="10">
      <dataBar>
        <cfvo type="min"/>
        <cfvo type="num" val="3"/>
        <color rgb="FF0070C0"/>
      </dataBar>
      <extLst>
        <ext xmlns:x14="http://schemas.microsoft.com/office/spreadsheetml/2009/9/main" uri="{B025F937-C7B1-47D3-B67F-A62EFF666E3E}">
          <x14:id>{919E7FFC-D713-4403-B8E4-87CF40E4FB93}</x14:id>
        </ext>
      </extLst>
    </cfRule>
  </conditionalFormatting>
  <conditionalFormatting sqref="E10 H12 K11 K14 H14">
    <cfRule type="dataBar" priority="9">
      <dataBar>
        <cfvo type="min"/>
        <cfvo type="num" val="1"/>
        <color rgb="FF0070C0"/>
      </dataBar>
      <extLst>
        <ext xmlns:x14="http://schemas.microsoft.com/office/spreadsheetml/2009/9/main" uri="{B025F937-C7B1-47D3-B67F-A62EFF666E3E}">
          <x14:id>{B5325C02-2BAA-4AA6-A66C-42F267B3FFF8}</x14:id>
        </ext>
      </extLst>
    </cfRule>
  </conditionalFormatting>
  <conditionalFormatting sqref="E7 E15 K12:L13 K15 H8">
    <cfRule type="dataBar" priority="15">
      <dataBar>
        <cfvo type="min"/>
        <cfvo type="num" val="2"/>
        <color rgb="FF0070C0"/>
      </dataBar>
      <extLst>
        <ext xmlns:x14="http://schemas.microsoft.com/office/spreadsheetml/2009/9/main" uri="{B025F937-C7B1-47D3-B67F-A62EFF666E3E}">
          <x14:id>{4CDD7C42-FD93-45BF-8BA4-1AA9D7B20742}</x14:id>
        </ext>
      </extLst>
    </cfRule>
  </conditionalFormatting>
  <conditionalFormatting sqref="E12">
    <cfRule type="dataBar" priority="16">
      <dataBar>
        <cfvo type="min"/>
        <cfvo type="num" val="12"/>
        <color rgb="FF0070C0"/>
      </dataBar>
      <extLst>
        <ext xmlns:x14="http://schemas.microsoft.com/office/spreadsheetml/2009/9/main" uri="{B025F937-C7B1-47D3-B67F-A62EFF666E3E}">
          <x14:id>{00086C3D-A7C2-4693-862E-973097F702B4}</x14:id>
        </ext>
      </extLst>
    </cfRule>
  </conditionalFormatting>
  <conditionalFormatting sqref="D19:N151">
    <cfRule type="expression" dxfId="54" priority="7">
      <formula>COUNT($N19)=1</formula>
    </cfRule>
  </conditionalFormatting>
  <conditionalFormatting sqref="J19:J151">
    <cfRule type="expression" dxfId="53" priority="6">
      <formula>COUNT($N19)=1</formula>
    </cfRule>
  </conditionalFormatting>
  <conditionalFormatting sqref="H6:I6">
    <cfRule type="dataBar" priority="8">
      <dataBar>
        <cfvo type="num" val="0"/>
        <cfvo type="num" val="19"/>
        <color rgb="FF0070C0"/>
      </dataBar>
      <extLst>
        <ext xmlns:x14="http://schemas.microsoft.com/office/spreadsheetml/2009/9/main" uri="{B025F937-C7B1-47D3-B67F-A62EFF666E3E}">
          <x14:id>{D07E4878-B207-4343-9185-F8BE8D8D1DF5}</x14:id>
        </ext>
      </extLst>
    </cfRule>
  </conditionalFormatting>
  <conditionalFormatting sqref="M4:N4 E4">
    <cfRule type="cellIs" dxfId="52" priority="17" operator="equal">
      <formula>133</formula>
    </cfRule>
    <cfRule type="cellIs" dxfId="51" priority="18" operator="greaterThan">
      <formula>66</formula>
    </cfRule>
    <cfRule type="dataBar" priority="19">
      <dataBar>
        <cfvo type="min"/>
        <cfvo type="num" val="133"/>
        <color theme="8" tint="0.39997558519241921"/>
      </dataBar>
      <extLst>
        <ext xmlns:x14="http://schemas.microsoft.com/office/spreadsheetml/2009/9/main" uri="{B025F937-C7B1-47D3-B67F-A62EFF666E3E}">
          <x14:id>{C5E4A445-8969-4B5C-ADAC-2DF3D0880D4B}</x14:id>
        </ext>
      </extLst>
    </cfRule>
  </conditionalFormatting>
  <conditionalFormatting sqref="H9:I9">
    <cfRule type="dataBar" priority="4">
      <dataBar>
        <cfvo type="min"/>
        <cfvo type="num" val="12"/>
        <color rgb="FF0070C0"/>
      </dataBar>
      <extLst>
        <ext xmlns:x14="http://schemas.microsoft.com/office/spreadsheetml/2009/9/main" uri="{B025F937-C7B1-47D3-B67F-A62EFF666E3E}">
          <x14:id>{1F3D06D8-D51D-4B84-9466-FC1375B8FAE8}</x14:id>
        </ext>
      </extLst>
    </cfRule>
  </conditionalFormatting>
  <conditionalFormatting sqref="H13">
    <cfRule type="dataBar" priority="3">
      <dataBar>
        <cfvo type="min"/>
        <cfvo type="num" val="8"/>
        <color rgb="FF0070C0"/>
      </dataBar>
      <extLst>
        <ext xmlns:x14="http://schemas.microsoft.com/office/spreadsheetml/2009/9/main" uri="{B025F937-C7B1-47D3-B67F-A62EFF666E3E}">
          <x14:id>{912406F8-FF40-44FE-84C2-0FF7D7FE653B}</x14:id>
        </ext>
      </extLst>
    </cfRule>
  </conditionalFormatting>
  <conditionalFormatting sqref="E13:F13">
    <cfRule type="dataBar" priority="2">
      <dataBar>
        <cfvo type="min"/>
        <cfvo type="num" val="6"/>
        <color rgb="FF0070C0"/>
      </dataBar>
      <extLst>
        <ext xmlns:x14="http://schemas.microsoft.com/office/spreadsheetml/2009/9/main" uri="{B025F937-C7B1-47D3-B67F-A62EFF666E3E}">
          <x14:id>{1B455682-2A8C-491C-94C6-23AA503538A4}</x14:id>
        </ext>
      </extLst>
    </cfRule>
  </conditionalFormatting>
  <conditionalFormatting sqref="E8:F8">
    <cfRule type="dataBar" priority="1">
      <dataBar>
        <cfvo type="min"/>
        <cfvo type="num" val="7"/>
        <color rgb="FF0070C0"/>
      </dataBar>
      <extLst>
        <ext xmlns:x14="http://schemas.microsoft.com/office/spreadsheetml/2009/9/main" uri="{B025F937-C7B1-47D3-B67F-A62EFF666E3E}">
          <x14:id>{4086DDCC-9A3E-4CCA-8DA9-60E8E8D23CEB}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6842661-901A-432E-88AE-803F00556F37}">
            <x14:dataBar minLength="0" maxLength="100" gradient="0">
              <x14:cfvo type="num">
                <xm:f>0</xm:f>
              </x14:cfvo>
              <x14:cfvo type="num">
                <xm:f>11</xm:f>
              </x14:cfvo>
              <x14:negativeFillColor rgb="FFFF0000"/>
              <x14:axisColor rgb="FF000000"/>
            </x14:dataBar>
          </x14:cfRule>
          <xm:sqref>E6</xm:sqref>
        </x14:conditionalFormatting>
        <x14:conditionalFormatting xmlns:xm="http://schemas.microsoft.com/office/excel/2006/main">
          <x14:cfRule type="dataBar" id="{3F92739B-636C-4EB1-BAC5-A71AA79DB061}">
            <x14:dataBar minLength="0" maxLength="100" gradient="0">
              <x14:cfvo type="autoMin"/>
              <x14:cfvo type="num">
                <xm:f>15</xm:f>
              </x14:cfvo>
              <x14:negativeFillColor rgb="FFFF0000"/>
              <x14:axisColor rgb="FF000000"/>
            </x14:dataBar>
          </x14:cfRule>
          <xm:sqref>H7</xm:sqref>
        </x14:conditionalFormatting>
        <x14:conditionalFormatting xmlns:xm="http://schemas.microsoft.com/office/excel/2006/main">
          <x14:cfRule type="dataBar" id="{8F7A38FE-E8FA-4FD6-B919-23CD5CA83657}">
            <x14:dataBar minLength="0" maxLength="100" gradient="0">
              <x14:cfvo type="autoMin"/>
              <x14:cfvo type="num">
                <xm:f>4</xm:f>
              </x14:cfvo>
              <x14:negativeFillColor rgb="FFFF0000"/>
              <x14:axisColor rgb="FF000000"/>
            </x14:dataBar>
          </x14:cfRule>
          <xm:sqref>K6 E9</xm:sqref>
        </x14:conditionalFormatting>
        <x14:conditionalFormatting xmlns:xm="http://schemas.microsoft.com/office/excel/2006/main">
          <x14:cfRule type="dataBar" id="{919E7FFC-D713-4403-B8E4-87CF40E4FB93}">
            <x14:dataBar minLength="0" maxLength="100" gradient="0">
              <x14:cfvo type="autoMin"/>
              <x14:cfvo type="num">
                <xm:f>3</xm:f>
              </x14:cfvo>
              <x14:negativeFillColor rgb="FFFF0000"/>
              <x14:axisColor rgb="FF000000"/>
            </x14:dataBar>
          </x14:cfRule>
          <xm:sqref>K7:L9 E14 H10 H15</xm:sqref>
        </x14:conditionalFormatting>
        <x14:conditionalFormatting xmlns:xm="http://schemas.microsoft.com/office/excel/2006/main">
          <x14:cfRule type="dataBar" id="{B5325C02-2BAA-4AA6-A66C-42F267B3FFF8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m:sqref>E10 H12 K11 K14 H14</xm:sqref>
        </x14:conditionalFormatting>
        <x14:conditionalFormatting xmlns:xm="http://schemas.microsoft.com/office/excel/2006/main">
          <x14:cfRule type="dataBar" id="{4CDD7C42-FD93-45BF-8BA4-1AA9D7B20742}">
            <x14:dataBar minLength="0" maxLength="100" gradient="0">
              <x14:cfvo type="autoMin"/>
              <x14:cfvo type="num">
                <xm:f>2</xm:f>
              </x14:cfvo>
              <x14:negativeFillColor rgb="FFFF0000"/>
              <x14:axisColor rgb="FF000000"/>
            </x14:dataBar>
          </x14:cfRule>
          <xm:sqref>E7 E15 K12:L13 K15 H8</xm:sqref>
        </x14:conditionalFormatting>
        <x14:conditionalFormatting xmlns:xm="http://schemas.microsoft.com/office/excel/2006/main">
          <x14:cfRule type="dataBar" id="{00086C3D-A7C2-4693-862E-973097F702B4}">
            <x14:dataBar minLength="0" maxLength="100" gradient="0">
              <x14:cfvo type="autoMin"/>
              <x14:cfvo type="num">
                <xm:f>12</xm:f>
              </x14:cfvo>
              <x14:negativeFillColor rgb="FFFF0000"/>
              <x14:axisColor rgb="FF000000"/>
            </x14:dataBar>
          </x14:cfRule>
          <xm:sqref>E12</xm:sqref>
        </x14:conditionalFormatting>
        <x14:conditionalFormatting xmlns:xm="http://schemas.microsoft.com/office/excel/2006/main">
          <x14:cfRule type="dataBar" id="{D07E4878-B207-4343-9185-F8BE8D8D1DF5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H6:I6</xm:sqref>
        </x14:conditionalFormatting>
        <x14:conditionalFormatting xmlns:xm="http://schemas.microsoft.com/office/excel/2006/main">
          <x14:cfRule type="dataBar" id="{C5E4A445-8969-4B5C-ADAC-2DF3D0880D4B}">
            <x14:dataBar minLength="0" maxLength="100" gradient="0">
              <x14:cfvo type="autoMin"/>
              <x14:cfvo type="num">
                <xm:f>133</xm:f>
              </x14:cfvo>
              <x14:negativeFillColor rgb="FFFF0000"/>
              <x14:axisColor rgb="FF000000"/>
            </x14:dataBar>
          </x14:cfRule>
          <xm:sqref>M4:N4 E4</xm:sqref>
        </x14:conditionalFormatting>
        <x14:conditionalFormatting xmlns:xm="http://schemas.microsoft.com/office/excel/2006/main">
          <x14:cfRule type="dataBar" id="{1F3D06D8-D51D-4B84-9466-FC1375B8FAE8}">
            <x14:dataBar minLength="0" maxLength="100" gradient="0">
              <x14:cfvo type="autoMin"/>
              <x14:cfvo type="num">
                <xm:f>12</xm:f>
              </x14:cfvo>
              <x14:negativeFillColor rgb="FFFF0000"/>
              <x14:axisColor rgb="FF000000"/>
            </x14:dataBar>
          </x14:cfRule>
          <xm:sqref>H9:I9</xm:sqref>
        </x14:conditionalFormatting>
        <x14:conditionalFormatting xmlns:xm="http://schemas.microsoft.com/office/excel/2006/main">
          <x14:cfRule type="dataBar" id="{912406F8-FF40-44FE-84C2-0FF7D7FE653B}">
            <x14:dataBar minLength="0" maxLength="100" gradient="0">
              <x14:cfvo type="autoMin"/>
              <x14:cfvo type="num">
                <xm:f>8</xm:f>
              </x14:cfvo>
              <x14:negativeFillColor rgb="FFFF0000"/>
              <x14:axisColor rgb="FF000000"/>
            </x14:dataBar>
          </x14:cfRule>
          <xm:sqref>H13</xm:sqref>
        </x14:conditionalFormatting>
        <x14:conditionalFormatting xmlns:xm="http://schemas.microsoft.com/office/excel/2006/main">
          <x14:cfRule type="dataBar" id="{1B455682-2A8C-491C-94C6-23AA503538A4}">
            <x14:dataBar minLength="0" maxLength="100" gradient="0">
              <x14:cfvo type="autoMin"/>
              <x14:cfvo type="num">
                <xm:f>6</xm:f>
              </x14:cfvo>
              <x14:negativeFillColor rgb="FFFF0000"/>
              <x14:axisColor rgb="FF000000"/>
            </x14:dataBar>
          </x14:cfRule>
          <xm:sqref>E13:F13</xm:sqref>
        </x14:conditionalFormatting>
        <x14:conditionalFormatting xmlns:xm="http://schemas.microsoft.com/office/excel/2006/main">
          <x14:cfRule type="dataBar" id="{4086DDCC-9A3E-4CCA-8DA9-60E8E8D23CEB}">
            <x14:dataBar minLength="0" maxLength="100" gradient="0">
              <x14:cfvo type="autoMin"/>
              <x14:cfvo type="num">
                <xm:f>7</xm:f>
              </x14:cfvo>
              <x14:negativeFillColor rgb="FFFF0000"/>
              <x14:axisColor rgb="FF000000"/>
            </x14:dataBar>
          </x14:cfRule>
          <xm:sqref>E8:F8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A8C61-1BD5-4D18-9AB3-E999F5EF7231}">
  <sheetPr>
    <tabColor rgb="FF00B050"/>
  </sheetPr>
  <dimension ref="B2:Q215"/>
  <sheetViews>
    <sheetView showGridLines="0" showRowColHeaders="0" workbookViewId="0">
      <pane ySplit="9" topLeftCell="A199" activePane="bottomLeft" state="frozen"/>
      <selection pane="bottomLeft" activeCell="O32" sqref="O32"/>
    </sheetView>
  </sheetViews>
  <sheetFormatPr defaultRowHeight="13.5" x14ac:dyDescent="0.3"/>
  <cols>
    <col min="1" max="3" width="2.625" style="402" customWidth="1"/>
    <col min="4" max="4" width="12.625" style="402" customWidth="1"/>
    <col min="5" max="6" width="13.625" style="402" customWidth="1"/>
    <col min="7" max="8" width="8.625" style="402" customWidth="1"/>
    <col min="9" max="10" width="13.625" style="402" customWidth="1"/>
    <col min="11" max="12" width="8.625" style="402" customWidth="1"/>
    <col min="13" max="14" width="13.625" style="402" customWidth="1"/>
    <col min="15" max="15" width="12.625" style="402" customWidth="1"/>
    <col min="16" max="18" width="2.625" style="402" customWidth="1"/>
    <col min="19" max="16384" width="9" style="402"/>
  </cols>
  <sheetData>
    <row r="2" spans="2:17" x14ac:dyDescent="0.3"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401"/>
    </row>
    <row r="3" spans="2:17" ht="14.25" thickBot="1" x14ac:dyDescent="0.35">
      <c r="B3" s="401"/>
      <c r="C3" s="403"/>
      <c r="D3" s="403"/>
      <c r="E3" s="403"/>
      <c r="F3" s="403"/>
      <c r="G3" s="403"/>
      <c r="H3" s="403"/>
      <c r="I3" s="403"/>
      <c r="J3" s="403"/>
      <c r="K3" s="404"/>
      <c r="L3" s="403"/>
      <c r="M3" s="403"/>
      <c r="N3" s="403"/>
      <c r="O3" s="403"/>
      <c r="P3" s="403"/>
      <c r="Q3" s="401"/>
    </row>
    <row r="4" spans="2:17" ht="18" thickBot="1" x14ac:dyDescent="0.35">
      <c r="B4" s="401"/>
      <c r="C4" s="403"/>
      <c r="D4" s="403"/>
      <c r="E4" s="1866">
        <f>SUM(D11,D40,D120)</f>
        <v>0</v>
      </c>
      <c r="F4" s="1867"/>
      <c r="G4" s="1867"/>
      <c r="H4" s="1867"/>
      <c r="I4" s="1867"/>
      <c r="J4" s="1867"/>
      <c r="K4" s="1867"/>
      <c r="L4" s="1867"/>
      <c r="M4" s="1867"/>
      <c r="N4" s="1868"/>
      <c r="O4" s="463"/>
      <c r="P4" s="403"/>
      <c r="Q4" s="401"/>
    </row>
    <row r="5" spans="2:17" ht="14.25" thickBot="1" x14ac:dyDescent="0.35">
      <c r="B5" s="401"/>
      <c r="C5" s="403"/>
      <c r="D5" s="464"/>
      <c r="E5" s="464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03"/>
      <c r="Q5" s="401"/>
    </row>
    <row r="6" spans="2:17" ht="14.25" thickBot="1" x14ac:dyDescent="0.35">
      <c r="B6" s="401"/>
      <c r="C6" s="403"/>
      <c r="D6" s="464"/>
      <c r="E6" s="1869">
        <f>E7</f>
        <v>0</v>
      </c>
      <c r="F6" s="1870"/>
      <c r="G6" s="464"/>
      <c r="H6" s="464"/>
      <c r="I6" s="1871">
        <f>I7</f>
        <v>0</v>
      </c>
      <c r="J6" s="1872"/>
      <c r="K6" s="464"/>
      <c r="L6" s="464"/>
      <c r="M6" s="1873">
        <f>M7</f>
        <v>0</v>
      </c>
      <c r="N6" s="1874"/>
      <c r="O6" s="464"/>
      <c r="P6" s="403"/>
      <c r="Q6" s="401"/>
    </row>
    <row r="7" spans="2:17" ht="14.25" thickBot="1" x14ac:dyDescent="0.35">
      <c r="B7" s="401"/>
      <c r="C7" s="403"/>
      <c r="D7" s="403"/>
      <c r="E7" s="1875">
        <f>D11</f>
        <v>0</v>
      </c>
      <c r="F7" s="1876"/>
      <c r="G7" s="465"/>
      <c r="H7" s="403"/>
      <c r="I7" s="1877">
        <f>D40</f>
        <v>0</v>
      </c>
      <c r="J7" s="1878"/>
      <c r="K7" s="466"/>
      <c r="L7" s="403"/>
      <c r="M7" s="1879">
        <f>D120</f>
        <v>0</v>
      </c>
      <c r="N7" s="1880"/>
      <c r="O7" s="467"/>
      <c r="P7" s="403"/>
      <c r="Q7" s="401"/>
    </row>
    <row r="8" spans="2:17" x14ac:dyDescent="0.3">
      <c r="B8" s="401"/>
      <c r="C8" s="403"/>
      <c r="D8" s="464"/>
      <c r="E8" s="464"/>
      <c r="F8" s="464"/>
      <c r="G8" s="464"/>
      <c r="H8" s="464"/>
      <c r="I8" s="464"/>
      <c r="J8" s="464"/>
      <c r="K8" s="464"/>
      <c r="L8" s="464"/>
      <c r="M8" s="464"/>
      <c r="N8" s="464"/>
      <c r="O8" s="464"/>
      <c r="P8" s="403"/>
      <c r="Q8" s="401"/>
    </row>
    <row r="9" spans="2:17" x14ac:dyDescent="0.3">
      <c r="B9" s="401"/>
      <c r="C9" s="401"/>
      <c r="D9" s="401"/>
      <c r="E9" s="401"/>
      <c r="F9" s="401"/>
      <c r="G9" s="401"/>
      <c r="H9" s="401"/>
      <c r="I9" s="401"/>
      <c r="J9" s="401"/>
      <c r="K9" s="401"/>
      <c r="L9" s="401"/>
      <c r="M9" s="401"/>
      <c r="N9" s="401"/>
      <c r="O9" s="401"/>
      <c r="P9" s="401"/>
      <c r="Q9" s="401"/>
    </row>
    <row r="10" spans="2:17" ht="14.25" thickBot="1" x14ac:dyDescent="0.35">
      <c r="B10" s="401"/>
      <c r="C10" s="403"/>
      <c r="D10" s="468"/>
      <c r="E10" s="468"/>
      <c r="F10" s="468"/>
      <c r="G10" s="468"/>
      <c r="H10" s="468"/>
      <c r="I10" s="468"/>
      <c r="J10" s="468"/>
      <c r="K10" s="468"/>
      <c r="L10" s="468"/>
      <c r="M10" s="468"/>
      <c r="N10" s="468"/>
      <c r="O10" s="468"/>
      <c r="P10" s="403"/>
      <c r="Q10" s="401"/>
    </row>
    <row r="11" spans="2:17" ht="18" thickTop="1" thickBot="1" x14ac:dyDescent="0.35">
      <c r="B11" s="401"/>
      <c r="C11" s="403"/>
      <c r="D11" s="1857">
        <f>COUNT(O12:O39)</f>
        <v>0</v>
      </c>
      <c r="E11" s="1858"/>
      <c r="F11" s="1858"/>
      <c r="G11" s="1858"/>
      <c r="H11" s="1858"/>
      <c r="I11" s="1858"/>
      <c r="J11" s="1858"/>
      <c r="K11" s="1858"/>
      <c r="L11" s="1858"/>
      <c r="M11" s="1858"/>
      <c r="N11" s="1858"/>
      <c r="O11" s="1859"/>
      <c r="P11" s="403"/>
      <c r="Q11" s="401"/>
    </row>
    <row r="12" spans="2:17" ht="17.25" thickTop="1" x14ac:dyDescent="0.3">
      <c r="B12" s="401"/>
      <c r="C12" s="403"/>
      <c r="D12" s="469" t="s">
        <v>1103</v>
      </c>
      <c r="E12" s="470"/>
      <c r="F12" s="470"/>
      <c r="G12" s="470"/>
      <c r="H12" s="470"/>
      <c r="I12" s="470"/>
      <c r="J12" s="470"/>
      <c r="K12" s="470"/>
      <c r="L12" s="470"/>
      <c r="M12" s="471"/>
      <c r="N12" s="472"/>
      <c r="O12" s="1349"/>
      <c r="P12" s="403"/>
      <c r="Q12" s="401"/>
    </row>
    <row r="13" spans="2:17" ht="16.5" x14ac:dyDescent="0.3">
      <c r="B13" s="401"/>
      <c r="C13" s="403"/>
      <c r="D13" s="473" t="s">
        <v>1102</v>
      </c>
      <c r="E13" s="474"/>
      <c r="F13" s="474"/>
      <c r="G13" s="474"/>
      <c r="H13" s="474"/>
      <c r="I13" s="474"/>
      <c r="J13" s="474"/>
      <c r="K13" s="474"/>
      <c r="L13" s="474"/>
      <c r="M13" s="475"/>
      <c r="N13" s="476"/>
      <c r="O13" s="477"/>
      <c r="P13" s="403"/>
      <c r="Q13" s="401"/>
    </row>
    <row r="14" spans="2:17" ht="16.5" x14ac:dyDescent="0.3">
      <c r="B14" s="401"/>
      <c r="C14" s="403"/>
      <c r="D14" s="473" t="s">
        <v>1104</v>
      </c>
      <c r="E14" s="474"/>
      <c r="F14" s="474"/>
      <c r="G14" s="474"/>
      <c r="H14" s="474"/>
      <c r="I14" s="474"/>
      <c r="J14" s="474"/>
      <c r="K14" s="474"/>
      <c r="L14" s="474"/>
      <c r="M14" s="475"/>
      <c r="N14" s="476"/>
      <c r="O14" s="477"/>
      <c r="P14" s="403"/>
      <c r="Q14" s="401"/>
    </row>
    <row r="15" spans="2:17" ht="16.5" x14ac:dyDescent="0.3">
      <c r="B15" s="401"/>
      <c r="C15" s="403"/>
      <c r="D15" s="473" t="s">
        <v>1105</v>
      </c>
      <c r="E15" s="474"/>
      <c r="F15" s="474"/>
      <c r="G15" s="474"/>
      <c r="H15" s="474"/>
      <c r="I15" s="474"/>
      <c r="J15" s="474"/>
      <c r="K15" s="474"/>
      <c r="L15" s="474"/>
      <c r="M15" s="475"/>
      <c r="N15" s="476"/>
      <c r="O15" s="477"/>
      <c r="P15" s="403"/>
      <c r="Q15" s="401"/>
    </row>
    <row r="16" spans="2:17" ht="16.5" x14ac:dyDescent="0.3">
      <c r="B16" s="401"/>
      <c r="C16" s="403"/>
      <c r="D16" s="473" t="s">
        <v>1106</v>
      </c>
      <c r="E16" s="474"/>
      <c r="F16" s="474"/>
      <c r="G16" s="474"/>
      <c r="H16" s="474"/>
      <c r="I16" s="474"/>
      <c r="J16" s="474"/>
      <c r="K16" s="474"/>
      <c r="L16" s="474"/>
      <c r="M16" s="475"/>
      <c r="N16" s="476"/>
      <c r="O16" s="477"/>
      <c r="P16" s="403"/>
      <c r="Q16" s="401"/>
    </row>
    <row r="17" spans="2:17" ht="16.5" x14ac:dyDescent="0.3">
      <c r="B17" s="401"/>
      <c r="C17" s="403"/>
      <c r="D17" s="473" t="s">
        <v>1107</v>
      </c>
      <c r="E17" s="474"/>
      <c r="F17" s="474"/>
      <c r="G17" s="474"/>
      <c r="H17" s="474"/>
      <c r="I17" s="474"/>
      <c r="J17" s="474"/>
      <c r="K17" s="474"/>
      <c r="L17" s="474"/>
      <c r="M17" s="475"/>
      <c r="N17" s="476"/>
      <c r="O17" s="477"/>
      <c r="P17" s="403"/>
      <c r="Q17" s="401"/>
    </row>
    <row r="18" spans="2:17" ht="16.5" x14ac:dyDescent="0.3">
      <c r="B18" s="401"/>
      <c r="C18" s="403"/>
      <c r="D18" s="473" t="s">
        <v>1111</v>
      </c>
      <c r="E18" s="474"/>
      <c r="F18" s="474"/>
      <c r="G18" s="474"/>
      <c r="H18" s="474"/>
      <c r="I18" s="474"/>
      <c r="J18" s="474"/>
      <c r="K18" s="474"/>
      <c r="L18" s="474"/>
      <c r="M18" s="475"/>
      <c r="N18" s="476"/>
      <c r="O18" s="477"/>
      <c r="P18" s="403"/>
      <c r="Q18" s="401"/>
    </row>
    <row r="19" spans="2:17" ht="16.5" x14ac:dyDescent="0.3">
      <c r="B19" s="401"/>
      <c r="C19" s="403"/>
      <c r="D19" s="473" t="s">
        <v>1118</v>
      </c>
      <c r="E19" s="474"/>
      <c r="F19" s="474"/>
      <c r="G19" s="474"/>
      <c r="H19" s="474"/>
      <c r="I19" s="474"/>
      <c r="J19" s="474"/>
      <c r="K19" s="474"/>
      <c r="L19" s="474"/>
      <c r="M19" s="475"/>
      <c r="N19" s="476"/>
      <c r="O19" s="477"/>
      <c r="P19" s="403"/>
      <c r="Q19" s="401"/>
    </row>
    <row r="20" spans="2:17" ht="16.5" x14ac:dyDescent="0.3">
      <c r="B20" s="401"/>
      <c r="C20" s="403"/>
      <c r="D20" s="473" t="s">
        <v>1123</v>
      </c>
      <c r="E20" s="474"/>
      <c r="F20" s="474"/>
      <c r="G20" s="474"/>
      <c r="H20" s="474"/>
      <c r="I20" s="474"/>
      <c r="J20" s="474"/>
      <c r="K20" s="474"/>
      <c r="L20" s="474"/>
      <c r="M20" s="475"/>
      <c r="N20" s="476"/>
      <c r="O20" s="477"/>
      <c r="P20" s="403"/>
      <c r="Q20" s="401"/>
    </row>
    <row r="21" spans="2:17" ht="16.5" x14ac:dyDescent="0.3">
      <c r="B21" s="401"/>
      <c r="C21" s="403"/>
      <c r="D21" s="473" t="s">
        <v>1124</v>
      </c>
      <c r="E21" s="474"/>
      <c r="F21" s="474"/>
      <c r="G21" s="474"/>
      <c r="H21" s="474"/>
      <c r="I21" s="474"/>
      <c r="J21" s="474"/>
      <c r="K21" s="474"/>
      <c r="L21" s="474"/>
      <c r="M21" s="475"/>
      <c r="N21" s="476"/>
      <c r="O21" s="477"/>
      <c r="P21" s="403"/>
      <c r="Q21" s="401"/>
    </row>
    <row r="22" spans="2:17" ht="16.5" x14ac:dyDescent="0.3">
      <c r="B22" s="401"/>
      <c r="C22" s="403"/>
      <c r="D22" s="473" t="s">
        <v>1119</v>
      </c>
      <c r="E22" s="474"/>
      <c r="F22" s="474"/>
      <c r="G22" s="474"/>
      <c r="H22" s="474"/>
      <c r="I22" s="474"/>
      <c r="J22" s="474"/>
      <c r="K22" s="474"/>
      <c r="L22" s="474"/>
      <c r="M22" s="475"/>
      <c r="N22" s="476"/>
      <c r="O22" s="477"/>
      <c r="P22" s="403"/>
      <c r="Q22" s="401"/>
    </row>
    <row r="23" spans="2:17" ht="16.5" x14ac:dyDescent="0.3">
      <c r="B23" s="401"/>
      <c r="C23" s="403"/>
      <c r="D23" s="473" t="s">
        <v>1120</v>
      </c>
      <c r="E23" s="474"/>
      <c r="F23" s="474"/>
      <c r="G23" s="474"/>
      <c r="H23" s="474"/>
      <c r="I23" s="474"/>
      <c r="J23" s="474"/>
      <c r="K23" s="474"/>
      <c r="L23" s="474"/>
      <c r="M23" s="475"/>
      <c r="N23" s="476"/>
      <c r="O23" s="477"/>
      <c r="P23" s="403"/>
      <c r="Q23" s="401"/>
    </row>
    <row r="24" spans="2:17" ht="16.5" x14ac:dyDescent="0.3">
      <c r="B24" s="401"/>
      <c r="C24" s="403"/>
      <c r="D24" s="473" t="s">
        <v>1127</v>
      </c>
      <c r="E24" s="474"/>
      <c r="F24" s="474"/>
      <c r="G24" s="474"/>
      <c r="H24" s="474"/>
      <c r="I24" s="474"/>
      <c r="J24" s="474"/>
      <c r="K24" s="474"/>
      <c r="L24" s="474"/>
      <c r="M24" s="475"/>
      <c r="N24" s="476"/>
      <c r="O24" s="477"/>
      <c r="P24" s="403"/>
      <c r="Q24" s="401"/>
    </row>
    <row r="25" spans="2:17" ht="16.5" x14ac:dyDescent="0.3">
      <c r="B25" s="401"/>
      <c r="C25" s="403"/>
      <c r="D25" s="473" t="s">
        <v>1125</v>
      </c>
      <c r="E25" s="474"/>
      <c r="F25" s="474"/>
      <c r="G25" s="474"/>
      <c r="H25" s="474"/>
      <c r="I25" s="474"/>
      <c r="J25" s="474"/>
      <c r="K25" s="474"/>
      <c r="L25" s="474"/>
      <c r="M25" s="475"/>
      <c r="N25" s="476"/>
      <c r="O25" s="477"/>
      <c r="P25" s="403"/>
      <c r="Q25" s="401"/>
    </row>
    <row r="26" spans="2:17" ht="16.5" x14ac:dyDescent="0.3">
      <c r="B26" s="401"/>
      <c r="C26" s="403"/>
      <c r="D26" s="473" t="s">
        <v>1108</v>
      </c>
      <c r="E26" s="474"/>
      <c r="F26" s="474"/>
      <c r="G26" s="474"/>
      <c r="H26" s="474"/>
      <c r="I26" s="474"/>
      <c r="J26" s="474"/>
      <c r="K26" s="474"/>
      <c r="L26" s="474"/>
      <c r="M26" s="475"/>
      <c r="N26" s="476"/>
      <c r="O26" s="477"/>
      <c r="P26" s="403"/>
      <c r="Q26" s="401"/>
    </row>
    <row r="27" spans="2:17" ht="16.5" x14ac:dyDescent="0.3">
      <c r="B27" s="401"/>
      <c r="C27" s="403"/>
      <c r="D27" s="473" t="s">
        <v>1126</v>
      </c>
      <c r="E27" s="474"/>
      <c r="F27" s="474"/>
      <c r="G27" s="474"/>
      <c r="H27" s="474"/>
      <c r="I27" s="474"/>
      <c r="J27" s="474"/>
      <c r="K27" s="474"/>
      <c r="L27" s="474"/>
      <c r="M27" s="475"/>
      <c r="N27" s="476"/>
      <c r="O27" s="477"/>
      <c r="P27" s="403"/>
      <c r="Q27" s="401"/>
    </row>
    <row r="28" spans="2:17" ht="16.5" x14ac:dyDescent="0.3">
      <c r="B28" s="401"/>
      <c r="C28" s="403"/>
      <c r="D28" s="473" t="s">
        <v>1121</v>
      </c>
      <c r="E28" s="474"/>
      <c r="F28" s="474"/>
      <c r="G28" s="474"/>
      <c r="H28" s="474"/>
      <c r="I28" s="474"/>
      <c r="J28" s="474"/>
      <c r="K28" s="474"/>
      <c r="L28" s="474"/>
      <c r="M28" s="475"/>
      <c r="N28" s="476"/>
      <c r="O28" s="477"/>
      <c r="P28" s="403"/>
      <c r="Q28" s="401"/>
    </row>
    <row r="29" spans="2:17" ht="16.5" x14ac:dyDescent="0.3">
      <c r="B29" s="401"/>
      <c r="C29" s="403"/>
      <c r="D29" s="473" t="s">
        <v>1112</v>
      </c>
      <c r="E29" s="474"/>
      <c r="F29" s="474"/>
      <c r="G29" s="474"/>
      <c r="H29" s="474"/>
      <c r="I29" s="474"/>
      <c r="J29" s="474"/>
      <c r="K29" s="474"/>
      <c r="L29" s="474"/>
      <c r="M29" s="475"/>
      <c r="N29" s="476"/>
      <c r="O29" s="477"/>
      <c r="P29" s="403"/>
      <c r="Q29" s="401"/>
    </row>
    <row r="30" spans="2:17" ht="16.5" x14ac:dyDescent="0.3">
      <c r="B30" s="401"/>
      <c r="C30" s="403"/>
      <c r="D30" s="473" t="s">
        <v>1113</v>
      </c>
      <c r="E30" s="474"/>
      <c r="F30" s="474"/>
      <c r="G30" s="474"/>
      <c r="H30" s="474"/>
      <c r="I30" s="474"/>
      <c r="J30" s="474"/>
      <c r="K30" s="474"/>
      <c r="L30" s="474"/>
      <c r="M30" s="475"/>
      <c r="N30" s="476"/>
      <c r="O30" s="477"/>
      <c r="P30" s="403"/>
      <c r="Q30" s="401"/>
    </row>
    <row r="31" spans="2:17" ht="16.5" x14ac:dyDescent="0.3">
      <c r="B31" s="401"/>
      <c r="C31" s="403"/>
      <c r="D31" s="473" t="s">
        <v>1114</v>
      </c>
      <c r="E31" s="474"/>
      <c r="F31" s="474"/>
      <c r="G31" s="474"/>
      <c r="H31" s="474"/>
      <c r="I31" s="474"/>
      <c r="J31" s="474"/>
      <c r="K31" s="474"/>
      <c r="L31" s="474"/>
      <c r="M31" s="475"/>
      <c r="N31" s="476"/>
      <c r="O31" s="477"/>
      <c r="P31" s="403"/>
      <c r="Q31" s="401"/>
    </row>
    <row r="32" spans="2:17" ht="16.5" x14ac:dyDescent="0.3">
      <c r="B32" s="401"/>
      <c r="C32" s="403"/>
      <c r="D32" s="473" t="s">
        <v>1109</v>
      </c>
      <c r="E32" s="474"/>
      <c r="F32" s="474"/>
      <c r="G32" s="474"/>
      <c r="H32" s="474"/>
      <c r="I32" s="474"/>
      <c r="J32" s="474"/>
      <c r="K32" s="474"/>
      <c r="L32" s="474"/>
      <c r="M32" s="475"/>
      <c r="N32" s="476"/>
      <c r="O32" s="477"/>
      <c r="P32" s="403"/>
      <c r="Q32" s="401"/>
    </row>
    <row r="33" spans="2:17" ht="16.5" x14ac:dyDescent="0.3">
      <c r="B33" s="401"/>
      <c r="C33" s="403"/>
      <c r="D33" s="473" t="s">
        <v>1110</v>
      </c>
      <c r="E33" s="474"/>
      <c r="F33" s="474"/>
      <c r="G33" s="474"/>
      <c r="H33" s="474"/>
      <c r="I33" s="474"/>
      <c r="J33" s="474"/>
      <c r="K33" s="474"/>
      <c r="L33" s="474"/>
      <c r="M33" s="475"/>
      <c r="N33" s="476"/>
      <c r="O33" s="477"/>
      <c r="P33" s="403"/>
      <c r="Q33" s="401"/>
    </row>
    <row r="34" spans="2:17" ht="16.5" x14ac:dyDescent="0.3">
      <c r="B34" s="401"/>
      <c r="C34" s="403"/>
      <c r="D34" s="473" t="s">
        <v>1115</v>
      </c>
      <c r="E34" s="474"/>
      <c r="F34" s="474"/>
      <c r="G34" s="474"/>
      <c r="H34" s="474"/>
      <c r="I34" s="474"/>
      <c r="J34" s="474"/>
      <c r="K34" s="474"/>
      <c r="L34" s="474"/>
      <c r="M34" s="475"/>
      <c r="N34" s="476"/>
      <c r="O34" s="477"/>
      <c r="P34" s="403"/>
      <c r="Q34" s="401"/>
    </row>
    <row r="35" spans="2:17" ht="16.5" x14ac:dyDescent="0.3">
      <c r="B35" s="401"/>
      <c r="C35" s="403"/>
      <c r="D35" s="473" t="s">
        <v>1116</v>
      </c>
      <c r="E35" s="474"/>
      <c r="F35" s="474"/>
      <c r="G35" s="474"/>
      <c r="H35" s="474"/>
      <c r="I35" s="474"/>
      <c r="J35" s="474"/>
      <c r="K35" s="474"/>
      <c r="L35" s="474"/>
      <c r="M35" s="475"/>
      <c r="N35" s="476"/>
      <c r="O35" s="477"/>
      <c r="P35" s="403"/>
      <c r="Q35" s="401"/>
    </row>
    <row r="36" spans="2:17" ht="16.5" x14ac:dyDescent="0.3">
      <c r="B36" s="401"/>
      <c r="C36" s="403"/>
      <c r="D36" s="473" t="s">
        <v>1122</v>
      </c>
      <c r="E36" s="474"/>
      <c r="F36" s="474"/>
      <c r="G36" s="474"/>
      <c r="H36" s="474"/>
      <c r="I36" s="474"/>
      <c r="J36" s="474"/>
      <c r="K36" s="474"/>
      <c r="L36" s="474"/>
      <c r="M36" s="475"/>
      <c r="N36" s="476"/>
      <c r="O36" s="477"/>
      <c r="P36" s="403"/>
      <c r="Q36" s="401"/>
    </row>
    <row r="37" spans="2:17" ht="16.5" x14ac:dyDescent="0.3">
      <c r="B37" s="401"/>
      <c r="C37" s="403"/>
      <c r="D37" s="473" t="s">
        <v>1117</v>
      </c>
      <c r="E37" s="474"/>
      <c r="F37" s="474"/>
      <c r="G37" s="474"/>
      <c r="H37" s="474"/>
      <c r="I37" s="474"/>
      <c r="J37" s="474"/>
      <c r="K37" s="474"/>
      <c r="L37" s="474"/>
      <c r="M37" s="475"/>
      <c r="N37" s="476"/>
      <c r="O37" s="477"/>
      <c r="P37" s="403"/>
      <c r="Q37" s="401"/>
    </row>
    <row r="38" spans="2:17" ht="16.5" x14ac:dyDescent="0.3">
      <c r="B38" s="401"/>
      <c r="C38" s="403"/>
      <c r="D38" s="1393" t="s">
        <v>2634</v>
      </c>
      <c r="E38" s="1394"/>
      <c r="F38" s="1394"/>
      <c r="G38" s="1394"/>
      <c r="H38" s="1394"/>
      <c r="I38" s="1394"/>
      <c r="J38" s="1394"/>
      <c r="K38" s="1394"/>
      <c r="L38" s="1394"/>
      <c r="M38" s="1395"/>
      <c r="N38" s="1396"/>
      <c r="O38" s="1397"/>
      <c r="P38" s="403"/>
      <c r="Q38" s="401"/>
    </row>
    <row r="39" spans="2:17" ht="17.25" thickBot="1" x14ac:dyDescent="0.35">
      <c r="B39" s="401"/>
      <c r="C39" s="403"/>
      <c r="D39" s="478" t="s">
        <v>2635</v>
      </c>
      <c r="E39" s="479"/>
      <c r="F39" s="479"/>
      <c r="G39" s="479"/>
      <c r="H39" s="479"/>
      <c r="I39" s="479"/>
      <c r="J39" s="479"/>
      <c r="K39" s="479"/>
      <c r="L39" s="479"/>
      <c r="M39" s="480"/>
      <c r="N39" s="481"/>
      <c r="O39" s="482"/>
      <c r="P39" s="403"/>
      <c r="Q39" s="401"/>
    </row>
    <row r="40" spans="2:17" ht="18" thickTop="1" thickBot="1" x14ac:dyDescent="0.35">
      <c r="B40" s="401"/>
      <c r="C40" s="403"/>
      <c r="D40" s="1860">
        <f>COUNT(O41:O119)</f>
        <v>0</v>
      </c>
      <c r="E40" s="1861"/>
      <c r="F40" s="1861"/>
      <c r="G40" s="1861"/>
      <c r="H40" s="1861"/>
      <c r="I40" s="1861"/>
      <c r="J40" s="1861"/>
      <c r="K40" s="1861"/>
      <c r="L40" s="1861"/>
      <c r="M40" s="1861"/>
      <c r="N40" s="1861"/>
      <c r="O40" s="1862"/>
      <c r="P40" s="403"/>
      <c r="Q40" s="401"/>
    </row>
    <row r="41" spans="2:17" ht="17.25" thickTop="1" x14ac:dyDescent="0.3">
      <c r="B41" s="401"/>
      <c r="C41" s="403"/>
      <c r="D41" s="483" t="s">
        <v>1128</v>
      </c>
      <c r="E41" s="484"/>
      <c r="F41" s="484"/>
      <c r="G41" s="484"/>
      <c r="H41" s="484"/>
      <c r="I41" s="484"/>
      <c r="J41" s="484"/>
      <c r="K41" s="484"/>
      <c r="L41" s="484"/>
      <c r="M41" s="485"/>
      <c r="N41" s="486"/>
      <c r="O41" s="1349"/>
      <c r="P41" s="403"/>
      <c r="Q41" s="401"/>
    </row>
    <row r="42" spans="2:17" ht="16.5" x14ac:dyDescent="0.3">
      <c r="B42" s="401"/>
      <c r="C42" s="403"/>
      <c r="D42" s="487" t="s">
        <v>1129</v>
      </c>
      <c r="E42" s="488"/>
      <c r="F42" s="488"/>
      <c r="G42" s="488"/>
      <c r="H42" s="488"/>
      <c r="I42" s="488"/>
      <c r="J42" s="488"/>
      <c r="K42" s="488"/>
      <c r="L42" s="488"/>
      <c r="M42" s="489"/>
      <c r="N42" s="490"/>
      <c r="O42" s="477"/>
      <c r="P42" s="403"/>
      <c r="Q42" s="401"/>
    </row>
    <row r="43" spans="2:17" ht="16.5" x14ac:dyDescent="0.3">
      <c r="B43" s="401"/>
      <c r="C43" s="403"/>
      <c r="D43" s="487" t="s">
        <v>1130</v>
      </c>
      <c r="E43" s="488"/>
      <c r="F43" s="488"/>
      <c r="G43" s="488"/>
      <c r="H43" s="488"/>
      <c r="I43" s="488"/>
      <c r="J43" s="488"/>
      <c r="K43" s="488"/>
      <c r="L43" s="488"/>
      <c r="M43" s="489"/>
      <c r="N43" s="490"/>
      <c r="O43" s="477"/>
      <c r="P43" s="403"/>
      <c r="Q43" s="401"/>
    </row>
    <row r="44" spans="2:17" ht="16.5" x14ac:dyDescent="0.3">
      <c r="B44" s="401"/>
      <c r="C44" s="403"/>
      <c r="D44" s="487" t="s">
        <v>1131</v>
      </c>
      <c r="E44" s="488"/>
      <c r="F44" s="488"/>
      <c r="G44" s="488"/>
      <c r="H44" s="488"/>
      <c r="I44" s="488"/>
      <c r="J44" s="488"/>
      <c r="K44" s="488"/>
      <c r="L44" s="488"/>
      <c r="M44" s="489"/>
      <c r="N44" s="490"/>
      <c r="O44" s="477"/>
      <c r="P44" s="403"/>
      <c r="Q44" s="401"/>
    </row>
    <row r="45" spans="2:17" ht="16.5" x14ac:dyDescent="0.3">
      <c r="B45" s="401"/>
      <c r="C45" s="403"/>
      <c r="D45" s="487" t="s">
        <v>2624</v>
      </c>
      <c r="E45" s="488"/>
      <c r="F45" s="488"/>
      <c r="G45" s="488"/>
      <c r="H45" s="488"/>
      <c r="I45" s="488"/>
      <c r="J45" s="488"/>
      <c r="K45" s="488"/>
      <c r="L45" s="488"/>
      <c r="M45" s="489"/>
      <c r="N45" s="490"/>
      <c r="O45" s="477"/>
      <c r="P45" s="403"/>
      <c r="Q45" s="401"/>
    </row>
    <row r="46" spans="2:17" ht="16.5" x14ac:dyDescent="0.3">
      <c r="B46" s="401"/>
      <c r="C46" s="403"/>
      <c r="D46" s="487" t="s">
        <v>1132</v>
      </c>
      <c r="E46" s="488"/>
      <c r="F46" s="488"/>
      <c r="G46" s="488"/>
      <c r="H46" s="488"/>
      <c r="I46" s="488"/>
      <c r="J46" s="488"/>
      <c r="K46" s="488"/>
      <c r="L46" s="488"/>
      <c r="M46" s="489"/>
      <c r="N46" s="490"/>
      <c r="O46" s="477"/>
      <c r="P46" s="403"/>
      <c r="Q46" s="401"/>
    </row>
    <row r="47" spans="2:17" ht="16.5" x14ac:dyDescent="0.3">
      <c r="B47" s="401"/>
      <c r="C47" s="403"/>
      <c r="D47" s="487" t="s">
        <v>1133</v>
      </c>
      <c r="E47" s="488"/>
      <c r="F47" s="488"/>
      <c r="G47" s="488"/>
      <c r="H47" s="488"/>
      <c r="I47" s="488"/>
      <c r="J47" s="488"/>
      <c r="K47" s="488"/>
      <c r="L47" s="488"/>
      <c r="M47" s="489"/>
      <c r="N47" s="490"/>
      <c r="O47" s="477"/>
      <c r="P47" s="403"/>
      <c r="Q47" s="401"/>
    </row>
    <row r="48" spans="2:17" ht="16.5" x14ac:dyDescent="0.3">
      <c r="B48" s="401"/>
      <c r="C48" s="403"/>
      <c r="D48" s="487" t="s">
        <v>1134</v>
      </c>
      <c r="E48" s="488"/>
      <c r="F48" s="488"/>
      <c r="G48" s="488"/>
      <c r="H48" s="488"/>
      <c r="I48" s="488"/>
      <c r="J48" s="488"/>
      <c r="K48" s="488"/>
      <c r="L48" s="488"/>
      <c r="M48" s="489"/>
      <c r="N48" s="490"/>
      <c r="O48" s="477"/>
      <c r="P48" s="403"/>
      <c r="Q48" s="401"/>
    </row>
    <row r="49" spans="2:17" ht="16.5" x14ac:dyDescent="0.3">
      <c r="B49" s="401"/>
      <c r="C49" s="403"/>
      <c r="D49" s="487" t="s">
        <v>1142</v>
      </c>
      <c r="E49" s="488"/>
      <c r="F49" s="488"/>
      <c r="G49" s="488"/>
      <c r="H49" s="488"/>
      <c r="I49" s="488"/>
      <c r="J49" s="488"/>
      <c r="K49" s="488"/>
      <c r="L49" s="488"/>
      <c r="M49" s="489"/>
      <c r="N49" s="490"/>
      <c r="O49" s="477"/>
      <c r="P49" s="403"/>
      <c r="Q49" s="401"/>
    </row>
    <row r="50" spans="2:17" ht="16.5" x14ac:dyDescent="0.3">
      <c r="B50" s="401"/>
      <c r="C50" s="403"/>
      <c r="D50" s="487" t="s">
        <v>1169</v>
      </c>
      <c r="E50" s="488"/>
      <c r="F50" s="488"/>
      <c r="G50" s="488"/>
      <c r="H50" s="488"/>
      <c r="I50" s="488"/>
      <c r="J50" s="488"/>
      <c r="K50" s="488"/>
      <c r="L50" s="488"/>
      <c r="M50" s="489"/>
      <c r="N50" s="490"/>
      <c r="O50" s="477"/>
      <c r="P50" s="403"/>
      <c r="Q50" s="401"/>
    </row>
    <row r="51" spans="2:17" ht="16.5" x14ac:dyDescent="0.3">
      <c r="B51" s="401"/>
      <c r="C51" s="403"/>
      <c r="D51" s="487" t="s">
        <v>1152</v>
      </c>
      <c r="E51" s="488"/>
      <c r="F51" s="488"/>
      <c r="G51" s="488"/>
      <c r="H51" s="488"/>
      <c r="I51" s="488"/>
      <c r="J51" s="488"/>
      <c r="K51" s="488"/>
      <c r="L51" s="488"/>
      <c r="M51" s="489"/>
      <c r="N51" s="490"/>
      <c r="O51" s="477"/>
      <c r="P51" s="403"/>
      <c r="Q51" s="401"/>
    </row>
    <row r="52" spans="2:17" ht="16.5" x14ac:dyDescent="0.3">
      <c r="B52" s="401"/>
      <c r="C52" s="403"/>
      <c r="D52" s="487" t="s">
        <v>1135</v>
      </c>
      <c r="E52" s="488"/>
      <c r="F52" s="488"/>
      <c r="G52" s="488"/>
      <c r="H52" s="488"/>
      <c r="I52" s="488"/>
      <c r="J52" s="488"/>
      <c r="K52" s="488"/>
      <c r="L52" s="488"/>
      <c r="M52" s="489"/>
      <c r="N52" s="490"/>
      <c r="O52" s="477"/>
      <c r="P52" s="403"/>
      <c r="Q52" s="401"/>
    </row>
    <row r="53" spans="2:17" ht="16.5" x14ac:dyDescent="0.3">
      <c r="B53" s="401"/>
      <c r="C53" s="403"/>
      <c r="D53" s="487" t="s">
        <v>1136</v>
      </c>
      <c r="E53" s="488"/>
      <c r="F53" s="488"/>
      <c r="G53" s="488"/>
      <c r="H53" s="488"/>
      <c r="I53" s="488"/>
      <c r="J53" s="488"/>
      <c r="K53" s="488"/>
      <c r="L53" s="488"/>
      <c r="M53" s="489"/>
      <c r="N53" s="490"/>
      <c r="O53" s="477"/>
      <c r="P53" s="403"/>
      <c r="Q53" s="401"/>
    </row>
    <row r="54" spans="2:17" ht="16.5" x14ac:dyDescent="0.3">
      <c r="B54" s="401"/>
      <c r="C54" s="403"/>
      <c r="D54" s="487" t="s">
        <v>1137</v>
      </c>
      <c r="E54" s="488"/>
      <c r="F54" s="488"/>
      <c r="G54" s="488"/>
      <c r="H54" s="488"/>
      <c r="I54" s="488"/>
      <c r="J54" s="488"/>
      <c r="K54" s="488"/>
      <c r="L54" s="488"/>
      <c r="M54" s="489"/>
      <c r="N54" s="490"/>
      <c r="O54" s="477"/>
      <c r="P54" s="403"/>
      <c r="Q54" s="401"/>
    </row>
    <row r="55" spans="2:17" ht="16.5" x14ac:dyDescent="0.3">
      <c r="B55" s="401"/>
      <c r="C55" s="403"/>
      <c r="D55" s="487" t="s">
        <v>1138</v>
      </c>
      <c r="E55" s="488"/>
      <c r="F55" s="488"/>
      <c r="G55" s="488"/>
      <c r="H55" s="488"/>
      <c r="I55" s="488"/>
      <c r="J55" s="488"/>
      <c r="K55" s="488"/>
      <c r="L55" s="488"/>
      <c r="M55" s="489"/>
      <c r="N55" s="490"/>
      <c r="O55" s="477"/>
      <c r="P55" s="403"/>
      <c r="Q55" s="401"/>
    </row>
    <row r="56" spans="2:17" ht="16.5" x14ac:dyDescent="0.3">
      <c r="B56" s="401"/>
      <c r="C56" s="403"/>
      <c r="D56" s="487" t="s">
        <v>1187</v>
      </c>
      <c r="E56" s="488"/>
      <c r="F56" s="488"/>
      <c r="G56" s="488"/>
      <c r="H56" s="488"/>
      <c r="I56" s="488"/>
      <c r="J56" s="488"/>
      <c r="K56" s="488"/>
      <c r="L56" s="488"/>
      <c r="M56" s="489"/>
      <c r="N56" s="490"/>
      <c r="O56" s="477"/>
      <c r="P56" s="403"/>
      <c r="Q56" s="401"/>
    </row>
    <row r="57" spans="2:17" ht="16.5" x14ac:dyDescent="0.3">
      <c r="B57" s="401"/>
      <c r="C57" s="403"/>
      <c r="D57" s="487" t="s">
        <v>1188</v>
      </c>
      <c r="E57" s="488"/>
      <c r="F57" s="488"/>
      <c r="G57" s="488"/>
      <c r="H57" s="488"/>
      <c r="I57" s="488"/>
      <c r="J57" s="488"/>
      <c r="K57" s="488"/>
      <c r="L57" s="488"/>
      <c r="M57" s="489"/>
      <c r="N57" s="490"/>
      <c r="O57" s="477"/>
      <c r="P57" s="403"/>
      <c r="Q57" s="401"/>
    </row>
    <row r="58" spans="2:17" ht="16.5" x14ac:dyDescent="0.3">
      <c r="B58" s="401"/>
      <c r="C58" s="403"/>
      <c r="D58" s="487" t="s">
        <v>1191</v>
      </c>
      <c r="E58" s="488"/>
      <c r="F58" s="488"/>
      <c r="G58" s="488"/>
      <c r="H58" s="488"/>
      <c r="I58" s="488"/>
      <c r="J58" s="488"/>
      <c r="K58" s="488"/>
      <c r="L58" s="488"/>
      <c r="M58" s="489"/>
      <c r="N58" s="490"/>
      <c r="O58" s="477"/>
      <c r="P58" s="403"/>
      <c r="Q58" s="401"/>
    </row>
    <row r="59" spans="2:17" ht="16.5" x14ac:dyDescent="0.3">
      <c r="B59" s="401"/>
      <c r="C59" s="403"/>
      <c r="D59" s="487" t="s">
        <v>1202</v>
      </c>
      <c r="E59" s="488"/>
      <c r="F59" s="488"/>
      <c r="G59" s="488"/>
      <c r="H59" s="488"/>
      <c r="I59" s="488"/>
      <c r="J59" s="488"/>
      <c r="K59" s="488"/>
      <c r="L59" s="488"/>
      <c r="M59" s="489"/>
      <c r="N59" s="490"/>
      <c r="O59" s="477"/>
      <c r="P59" s="403"/>
      <c r="Q59" s="401"/>
    </row>
    <row r="60" spans="2:17" ht="16.5" x14ac:dyDescent="0.3">
      <c r="B60" s="401"/>
      <c r="C60" s="403"/>
      <c r="D60" s="487" t="s">
        <v>1197</v>
      </c>
      <c r="E60" s="488"/>
      <c r="F60" s="488"/>
      <c r="G60" s="488"/>
      <c r="H60" s="488"/>
      <c r="I60" s="488"/>
      <c r="J60" s="488"/>
      <c r="K60" s="488"/>
      <c r="L60" s="488"/>
      <c r="M60" s="489"/>
      <c r="N60" s="490"/>
      <c r="O60" s="477"/>
      <c r="P60" s="403"/>
      <c r="Q60" s="401"/>
    </row>
    <row r="61" spans="2:17" ht="16.5" x14ac:dyDescent="0.3">
      <c r="B61" s="401"/>
      <c r="C61" s="403"/>
      <c r="D61" s="487" t="s">
        <v>1189</v>
      </c>
      <c r="E61" s="488"/>
      <c r="F61" s="488"/>
      <c r="G61" s="488"/>
      <c r="H61" s="488"/>
      <c r="I61" s="488"/>
      <c r="J61" s="488"/>
      <c r="K61" s="488"/>
      <c r="L61" s="488"/>
      <c r="M61" s="489"/>
      <c r="N61" s="490"/>
      <c r="O61" s="477"/>
      <c r="P61" s="403"/>
      <c r="Q61" s="401"/>
    </row>
    <row r="62" spans="2:17" ht="16.5" x14ac:dyDescent="0.3">
      <c r="B62" s="401"/>
      <c r="C62" s="403"/>
      <c r="D62" s="487" t="s">
        <v>1190</v>
      </c>
      <c r="E62" s="488"/>
      <c r="F62" s="488"/>
      <c r="G62" s="488"/>
      <c r="H62" s="488"/>
      <c r="I62" s="488"/>
      <c r="J62" s="488"/>
      <c r="K62" s="488"/>
      <c r="L62" s="488"/>
      <c r="M62" s="489"/>
      <c r="N62" s="490"/>
      <c r="O62" s="477"/>
      <c r="P62" s="403"/>
      <c r="Q62" s="401"/>
    </row>
    <row r="63" spans="2:17" ht="16.5" x14ac:dyDescent="0.3">
      <c r="B63" s="401"/>
      <c r="C63" s="403"/>
      <c r="D63" s="487" t="s">
        <v>1195</v>
      </c>
      <c r="E63" s="488"/>
      <c r="F63" s="488"/>
      <c r="G63" s="488"/>
      <c r="H63" s="488"/>
      <c r="I63" s="488"/>
      <c r="J63" s="488"/>
      <c r="K63" s="488"/>
      <c r="L63" s="488"/>
      <c r="M63" s="489"/>
      <c r="N63" s="490"/>
      <c r="O63" s="477"/>
      <c r="P63" s="403"/>
      <c r="Q63" s="401"/>
    </row>
    <row r="64" spans="2:17" ht="16.5" x14ac:dyDescent="0.3">
      <c r="B64" s="401"/>
      <c r="C64" s="403"/>
      <c r="D64" s="487" t="s">
        <v>1199</v>
      </c>
      <c r="E64" s="488"/>
      <c r="F64" s="488"/>
      <c r="G64" s="488"/>
      <c r="H64" s="488"/>
      <c r="I64" s="488"/>
      <c r="J64" s="488"/>
      <c r="K64" s="488"/>
      <c r="L64" s="488"/>
      <c r="M64" s="489"/>
      <c r="N64" s="490"/>
      <c r="O64" s="477"/>
      <c r="P64" s="403"/>
      <c r="Q64" s="401"/>
    </row>
    <row r="65" spans="2:17" ht="16.5" x14ac:dyDescent="0.3">
      <c r="B65" s="401"/>
      <c r="C65" s="403"/>
      <c r="D65" s="487" t="s">
        <v>1203</v>
      </c>
      <c r="E65" s="488"/>
      <c r="F65" s="488"/>
      <c r="G65" s="488"/>
      <c r="H65" s="488"/>
      <c r="I65" s="488"/>
      <c r="J65" s="488"/>
      <c r="K65" s="488"/>
      <c r="L65" s="488"/>
      <c r="M65" s="489"/>
      <c r="N65" s="490"/>
      <c r="O65" s="477"/>
      <c r="P65" s="403"/>
      <c r="Q65" s="401"/>
    </row>
    <row r="66" spans="2:17" ht="16.5" x14ac:dyDescent="0.3">
      <c r="B66" s="401"/>
      <c r="C66" s="403"/>
      <c r="D66" s="487" t="s">
        <v>1192</v>
      </c>
      <c r="E66" s="488"/>
      <c r="F66" s="488"/>
      <c r="G66" s="488"/>
      <c r="H66" s="488"/>
      <c r="I66" s="488"/>
      <c r="J66" s="488"/>
      <c r="K66" s="488"/>
      <c r="L66" s="488"/>
      <c r="M66" s="489"/>
      <c r="N66" s="490"/>
      <c r="O66" s="477"/>
      <c r="P66" s="403"/>
      <c r="Q66" s="401"/>
    </row>
    <row r="67" spans="2:17" ht="16.5" x14ac:dyDescent="0.3">
      <c r="B67" s="401"/>
      <c r="C67" s="403"/>
      <c r="D67" s="487" t="s">
        <v>1198</v>
      </c>
      <c r="E67" s="488"/>
      <c r="F67" s="488"/>
      <c r="G67" s="488"/>
      <c r="H67" s="488"/>
      <c r="I67" s="488"/>
      <c r="J67" s="488"/>
      <c r="K67" s="488"/>
      <c r="L67" s="488"/>
      <c r="M67" s="489"/>
      <c r="N67" s="490"/>
      <c r="O67" s="477"/>
      <c r="P67" s="403"/>
      <c r="Q67" s="401"/>
    </row>
    <row r="68" spans="2:17" ht="16.5" x14ac:dyDescent="0.3">
      <c r="B68" s="401"/>
      <c r="C68" s="403"/>
      <c r="D68" s="487" t="s">
        <v>1200</v>
      </c>
      <c r="E68" s="488"/>
      <c r="F68" s="488"/>
      <c r="G68" s="488"/>
      <c r="H68" s="488"/>
      <c r="I68" s="488"/>
      <c r="J68" s="488"/>
      <c r="K68" s="488"/>
      <c r="L68" s="488"/>
      <c r="M68" s="489"/>
      <c r="N68" s="490"/>
      <c r="O68" s="477"/>
      <c r="P68" s="403"/>
      <c r="Q68" s="401"/>
    </row>
    <row r="69" spans="2:17" ht="16.5" x14ac:dyDescent="0.3">
      <c r="B69" s="401"/>
      <c r="C69" s="403"/>
      <c r="D69" s="487" t="s">
        <v>1201</v>
      </c>
      <c r="E69" s="488"/>
      <c r="F69" s="488"/>
      <c r="G69" s="488"/>
      <c r="H69" s="488"/>
      <c r="I69" s="488"/>
      <c r="J69" s="488"/>
      <c r="K69" s="488"/>
      <c r="L69" s="488"/>
      <c r="M69" s="489"/>
      <c r="N69" s="490"/>
      <c r="O69" s="477"/>
      <c r="P69" s="403"/>
      <c r="Q69" s="401"/>
    </row>
    <row r="70" spans="2:17" ht="16.5" x14ac:dyDescent="0.3">
      <c r="B70" s="401"/>
      <c r="C70" s="403"/>
      <c r="D70" s="487" t="s">
        <v>1140</v>
      </c>
      <c r="E70" s="488"/>
      <c r="F70" s="488"/>
      <c r="G70" s="488"/>
      <c r="H70" s="488"/>
      <c r="I70" s="488"/>
      <c r="J70" s="488"/>
      <c r="K70" s="488"/>
      <c r="L70" s="488"/>
      <c r="M70" s="489"/>
      <c r="N70" s="490"/>
      <c r="O70" s="477"/>
      <c r="P70" s="403"/>
      <c r="Q70" s="401"/>
    </row>
    <row r="71" spans="2:17" ht="16.5" x14ac:dyDescent="0.3">
      <c r="B71" s="401"/>
      <c r="C71" s="403"/>
      <c r="D71" s="487" t="s">
        <v>1141</v>
      </c>
      <c r="E71" s="488"/>
      <c r="F71" s="488"/>
      <c r="G71" s="488"/>
      <c r="H71" s="488"/>
      <c r="I71" s="488"/>
      <c r="J71" s="488"/>
      <c r="K71" s="488"/>
      <c r="L71" s="488"/>
      <c r="M71" s="489"/>
      <c r="N71" s="490"/>
      <c r="O71" s="477"/>
      <c r="P71" s="403"/>
      <c r="Q71" s="401"/>
    </row>
    <row r="72" spans="2:17" ht="16.5" x14ac:dyDescent="0.3">
      <c r="B72" s="401"/>
      <c r="C72" s="403"/>
      <c r="D72" s="487" t="s">
        <v>1147</v>
      </c>
      <c r="E72" s="488"/>
      <c r="F72" s="488"/>
      <c r="G72" s="488"/>
      <c r="H72" s="488"/>
      <c r="I72" s="488"/>
      <c r="J72" s="488"/>
      <c r="K72" s="488"/>
      <c r="L72" s="488"/>
      <c r="M72" s="489"/>
      <c r="N72" s="490"/>
      <c r="O72" s="477"/>
      <c r="P72" s="403"/>
      <c r="Q72" s="401"/>
    </row>
    <row r="73" spans="2:17" ht="16.5" x14ac:dyDescent="0.3">
      <c r="B73" s="401"/>
      <c r="C73" s="403"/>
      <c r="D73" s="487" t="s">
        <v>1148</v>
      </c>
      <c r="E73" s="488"/>
      <c r="F73" s="488"/>
      <c r="G73" s="488"/>
      <c r="H73" s="488"/>
      <c r="I73" s="488"/>
      <c r="J73" s="488"/>
      <c r="K73" s="488"/>
      <c r="L73" s="488"/>
      <c r="M73" s="489"/>
      <c r="N73" s="490"/>
      <c r="O73" s="477"/>
      <c r="P73" s="403"/>
      <c r="Q73" s="401"/>
    </row>
    <row r="74" spans="2:17" ht="16.5" x14ac:dyDescent="0.3">
      <c r="B74" s="401"/>
      <c r="C74" s="403"/>
      <c r="D74" s="487" t="s">
        <v>1151</v>
      </c>
      <c r="E74" s="488"/>
      <c r="F74" s="488"/>
      <c r="G74" s="488"/>
      <c r="H74" s="488"/>
      <c r="I74" s="488"/>
      <c r="J74" s="488"/>
      <c r="K74" s="488"/>
      <c r="L74" s="488"/>
      <c r="M74" s="489"/>
      <c r="N74" s="490"/>
      <c r="O74" s="477"/>
      <c r="P74" s="403"/>
      <c r="Q74" s="401"/>
    </row>
    <row r="75" spans="2:17" ht="16.5" x14ac:dyDescent="0.3">
      <c r="B75" s="401"/>
      <c r="C75" s="403"/>
      <c r="D75" s="487" t="s">
        <v>1154</v>
      </c>
      <c r="E75" s="488"/>
      <c r="F75" s="488"/>
      <c r="G75" s="488"/>
      <c r="H75" s="488"/>
      <c r="I75" s="488"/>
      <c r="J75" s="488"/>
      <c r="K75" s="488"/>
      <c r="L75" s="488"/>
      <c r="M75" s="489"/>
      <c r="N75" s="490"/>
      <c r="O75" s="477"/>
      <c r="P75" s="403"/>
      <c r="Q75" s="401"/>
    </row>
    <row r="76" spans="2:17" ht="16.5" x14ac:dyDescent="0.3">
      <c r="B76" s="401"/>
      <c r="C76" s="403"/>
      <c r="D76" s="487" t="s">
        <v>1150</v>
      </c>
      <c r="E76" s="488"/>
      <c r="F76" s="488"/>
      <c r="G76" s="488"/>
      <c r="H76" s="488"/>
      <c r="I76" s="488"/>
      <c r="J76" s="488"/>
      <c r="K76" s="488"/>
      <c r="L76" s="488"/>
      <c r="M76" s="489"/>
      <c r="N76" s="490"/>
      <c r="O76" s="477"/>
      <c r="P76" s="403"/>
      <c r="Q76" s="401"/>
    </row>
    <row r="77" spans="2:17" ht="16.5" x14ac:dyDescent="0.3">
      <c r="B77" s="401"/>
      <c r="C77" s="403"/>
      <c r="D77" s="487" t="s">
        <v>1155</v>
      </c>
      <c r="E77" s="488"/>
      <c r="F77" s="488"/>
      <c r="G77" s="488"/>
      <c r="H77" s="488"/>
      <c r="I77" s="488"/>
      <c r="J77" s="488"/>
      <c r="K77" s="488"/>
      <c r="L77" s="488"/>
      <c r="M77" s="489"/>
      <c r="N77" s="490"/>
      <c r="O77" s="477"/>
      <c r="P77" s="403"/>
      <c r="Q77" s="401"/>
    </row>
    <row r="78" spans="2:17" ht="16.5" x14ac:dyDescent="0.3">
      <c r="B78" s="401"/>
      <c r="C78" s="403"/>
      <c r="D78" s="487" t="s">
        <v>1156</v>
      </c>
      <c r="E78" s="488"/>
      <c r="F78" s="488"/>
      <c r="G78" s="488"/>
      <c r="H78" s="488"/>
      <c r="I78" s="488"/>
      <c r="J78" s="488"/>
      <c r="K78" s="488"/>
      <c r="L78" s="488"/>
      <c r="M78" s="489"/>
      <c r="N78" s="490"/>
      <c r="O78" s="477"/>
      <c r="P78" s="403"/>
      <c r="Q78" s="401"/>
    </row>
    <row r="79" spans="2:17" ht="16.5" x14ac:dyDescent="0.3">
      <c r="B79" s="401"/>
      <c r="C79" s="403"/>
      <c r="D79" s="487" t="s">
        <v>1157</v>
      </c>
      <c r="E79" s="488"/>
      <c r="F79" s="488"/>
      <c r="G79" s="488"/>
      <c r="H79" s="488"/>
      <c r="I79" s="488"/>
      <c r="J79" s="488"/>
      <c r="K79" s="488"/>
      <c r="L79" s="488"/>
      <c r="M79" s="489"/>
      <c r="N79" s="490"/>
      <c r="O79" s="477"/>
      <c r="P79" s="403"/>
      <c r="Q79" s="401"/>
    </row>
    <row r="80" spans="2:17" ht="16.5" x14ac:dyDescent="0.3">
      <c r="B80" s="401"/>
      <c r="C80" s="403"/>
      <c r="D80" s="487" t="s">
        <v>1158</v>
      </c>
      <c r="E80" s="488"/>
      <c r="F80" s="488"/>
      <c r="G80" s="488"/>
      <c r="H80" s="488"/>
      <c r="I80" s="488"/>
      <c r="J80" s="488"/>
      <c r="K80" s="488"/>
      <c r="L80" s="488"/>
      <c r="M80" s="489"/>
      <c r="N80" s="490"/>
      <c r="O80" s="477"/>
      <c r="P80" s="403"/>
      <c r="Q80" s="401"/>
    </row>
    <row r="81" spans="2:17" ht="16.5" x14ac:dyDescent="0.3">
      <c r="B81" s="401"/>
      <c r="C81" s="403"/>
      <c r="D81" s="487" t="s">
        <v>1167</v>
      </c>
      <c r="E81" s="488"/>
      <c r="F81" s="488"/>
      <c r="G81" s="488"/>
      <c r="H81" s="488"/>
      <c r="I81" s="488"/>
      <c r="J81" s="488"/>
      <c r="K81" s="488"/>
      <c r="L81" s="488"/>
      <c r="M81" s="489"/>
      <c r="N81" s="490"/>
      <c r="O81" s="477"/>
      <c r="P81" s="403"/>
      <c r="Q81" s="401"/>
    </row>
    <row r="82" spans="2:17" ht="16.5" x14ac:dyDescent="0.3">
      <c r="B82" s="401"/>
      <c r="C82" s="403"/>
      <c r="D82" s="487" t="s">
        <v>1180</v>
      </c>
      <c r="E82" s="488"/>
      <c r="F82" s="488"/>
      <c r="G82" s="488"/>
      <c r="H82" s="488"/>
      <c r="I82" s="488"/>
      <c r="J82" s="488"/>
      <c r="K82" s="488"/>
      <c r="L82" s="488"/>
      <c r="M82" s="489"/>
      <c r="N82" s="490"/>
      <c r="O82" s="477"/>
      <c r="P82" s="403"/>
      <c r="Q82" s="401"/>
    </row>
    <row r="83" spans="2:17" ht="16.5" x14ac:dyDescent="0.3">
      <c r="B83" s="401"/>
      <c r="C83" s="403"/>
      <c r="D83" s="487" t="s">
        <v>1179</v>
      </c>
      <c r="E83" s="488"/>
      <c r="F83" s="488"/>
      <c r="G83" s="488"/>
      <c r="H83" s="488"/>
      <c r="I83" s="488"/>
      <c r="J83" s="488"/>
      <c r="K83" s="488"/>
      <c r="L83" s="488"/>
      <c r="M83" s="489"/>
      <c r="N83" s="490"/>
      <c r="O83" s="477"/>
      <c r="P83" s="403"/>
      <c r="Q83" s="401"/>
    </row>
    <row r="84" spans="2:17" ht="16.5" x14ac:dyDescent="0.3">
      <c r="B84" s="401"/>
      <c r="C84" s="403"/>
      <c r="D84" s="487" t="s">
        <v>1165</v>
      </c>
      <c r="E84" s="488"/>
      <c r="F84" s="488"/>
      <c r="G84" s="488"/>
      <c r="H84" s="488"/>
      <c r="I84" s="488"/>
      <c r="J84" s="488"/>
      <c r="K84" s="488"/>
      <c r="L84" s="488"/>
      <c r="M84" s="489"/>
      <c r="N84" s="490"/>
      <c r="O84" s="477"/>
      <c r="P84" s="403"/>
      <c r="Q84" s="401"/>
    </row>
    <row r="85" spans="2:17" ht="16.5" x14ac:dyDescent="0.3">
      <c r="B85" s="401"/>
      <c r="C85" s="403"/>
      <c r="D85" s="487" t="s">
        <v>2625</v>
      </c>
      <c r="E85" s="488"/>
      <c r="F85" s="488"/>
      <c r="G85" s="488"/>
      <c r="H85" s="488"/>
      <c r="I85" s="488"/>
      <c r="J85" s="488"/>
      <c r="K85" s="488"/>
      <c r="L85" s="488"/>
      <c r="M85" s="489"/>
      <c r="N85" s="490"/>
      <c r="O85" s="477"/>
      <c r="P85" s="403"/>
      <c r="Q85" s="401"/>
    </row>
    <row r="86" spans="2:17" ht="16.5" x14ac:dyDescent="0.3">
      <c r="B86" s="401"/>
      <c r="C86" s="403"/>
      <c r="D86" s="487" t="s">
        <v>1166</v>
      </c>
      <c r="E86" s="488"/>
      <c r="F86" s="488"/>
      <c r="G86" s="488"/>
      <c r="H86" s="488"/>
      <c r="I86" s="488"/>
      <c r="J86" s="488"/>
      <c r="K86" s="488"/>
      <c r="L86" s="488"/>
      <c r="M86" s="489"/>
      <c r="N86" s="490"/>
      <c r="O86" s="477"/>
      <c r="P86" s="403"/>
      <c r="Q86" s="401"/>
    </row>
    <row r="87" spans="2:17" ht="16.5" x14ac:dyDescent="0.3">
      <c r="B87" s="401"/>
      <c r="C87" s="403"/>
      <c r="D87" s="487" t="s">
        <v>1168</v>
      </c>
      <c r="E87" s="488"/>
      <c r="F87" s="488"/>
      <c r="G87" s="488"/>
      <c r="H87" s="488"/>
      <c r="I87" s="488"/>
      <c r="J87" s="488"/>
      <c r="K87" s="488"/>
      <c r="L87" s="488"/>
      <c r="M87" s="489"/>
      <c r="N87" s="490"/>
      <c r="O87" s="477"/>
      <c r="P87" s="403"/>
      <c r="Q87" s="401"/>
    </row>
    <row r="88" spans="2:17" ht="16.5" x14ac:dyDescent="0.3">
      <c r="B88" s="401"/>
      <c r="C88" s="403"/>
      <c r="D88" s="487" t="s">
        <v>1181</v>
      </c>
      <c r="E88" s="488"/>
      <c r="F88" s="488"/>
      <c r="G88" s="488"/>
      <c r="H88" s="488"/>
      <c r="I88" s="488"/>
      <c r="J88" s="488"/>
      <c r="K88" s="488"/>
      <c r="L88" s="488"/>
      <c r="M88" s="489"/>
      <c r="N88" s="490"/>
      <c r="O88" s="477"/>
      <c r="P88" s="403"/>
      <c r="Q88" s="401"/>
    </row>
    <row r="89" spans="2:17" ht="16.5" x14ac:dyDescent="0.3">
      <c r="B89" s="401"/>
      <c r="C89" s="403"/>
      <c r="D89" s="487" t="s">
        <v>1164</v>
      </c>
      <c r="E89" s="488"/>
      <c r="F89" s="488"/>
      <c r="G89" s="488"/>
      <c r="H89" s="488"/>
      <c r="I89" s="488"/>
      <c r="J89" s="488"/>
      <c r="K89" s="488"/>
      <c r="L89" s="488"/>
      <c r="M89" s="489"/>
      <c r="N89" s="490"/>
      <c r="O89" s="477"/>
      <c r="P89" s="403"/>
      <c r="Q89" s="401"/>
    </row>
    <row r="90" spans="2:17" ht="16.5" x14ac:dyDescent="0.3">
      <c r="B90" s="401"/>
      <c r="C90" s="403"/>
      <c r="D90" s="487" t="s">
        <v>1161</v>
      </c>
      <c r="E90" s="488"/>
      <c r="F90" s="488"/>
      <c r="G90" s="488"/>
      <c r="H90" s="488"/>
      <c r="I90" s="488"/>
      <c r="J90" s="488"/>
      <c r="K90" s="488"/>
      <c r="L90" s="488"/>
      <c r="M90" s="489"/>
      <c r="N90" s="490"/>
      <c r="O90" s="477"/>
      <c r="P90" s="403"/>
      <c r="Q90" s="401"/>
    </row>
    <row r="91" spans="2:17" ht="16.5" x14ac:dyDescent="0.3">
      <c r="B91" s="401"/>
      <c r="C91" s="403"/>
      <c r="D91" s="487" t="s">
        <v>1153</v>
      </c>
      <c r="E91" s="488"/>
      <c r="F91" s="488"/>
      <c r="G91" s="488"/>
      <c r="H91" s="488"/>
      <c r="I91" s="488"/>
      <c r="J91" s="488"/>
      <c r="K91" s="488"/>
      <c r="L91" s="488"/>
      <c r="M91" s="489"/>
      <c r="N91" s="490"/>
      <c r="O91" s="477"/>
      <c r="P91" s="403"/>
      <c r="Q91" s="401"/>
    </row>
    <row r="92" spans="2:17" ht="16.5" x14ac:dyDescent="0.3">
      <c r="B92" s="401"/>
      <c r="C92" s="403"/>
      <c r="D92" s="487" t="s">
        <v>1163</v>
      </c>
      <c r="E92" s="488"/>
      <c r="F92" s="488"/>
      <c r="G92" s="488"/>
      <c r="H92" s="488"/>
      <c r="I92" s="488"/>
      <c r="J92" s="488"/>
      <c r="K92" s="488"/>
      <c r="L92" s="488"/>
      <c r="M92" s="489"/>
      <c r="N92" s="490"/>
      <c r="O92" s="477"/>
      <c r="P92" s="403"/>
      <c r="Q92" s="401"/>
    </row>
    <row r="93" spans="2:17" ht="16.5" x14ac:dyDescent="0.3">
      <c r="B93" s="401"/>
      <c r="C93" s="403"/>
      <c r="D93" s="487" t="s">
        <v>1182</v>
      </c>
      <c r="E93" s="488"/>
      <c r="F93" s="488"/>
      <c r="G93" s="488"/>
      <c r="H93" s="488"/>
      <c r="I93" s="488"/>
      <c r="J93" s="488"/>
      <c r="K93" s="488"/>
      <c r="L93" s="488"/>
      <c r="M93" s="489"/>
      <c r="N93" s="490"/>
      <c r="O93" s="477"/>
      <c r="P93" s="403"/>
      <c r="Q93" s="401"/>
    </row>
    <row r="94" spans="2:17" ht="16.5" x14ac:dyDescent="0.3">
      <c r="B94" s="401"/>
      <c r="C94" s="403"/>
      <c r="D94" s="487" t="s">
        <v>1162</v>
      </c>
      <c r="E94" s="488"/>
      <c r="F94" s="488"/>
      <c r="G94" s="488"/>
      <c r="H94" s="488"/>
      <c r="I94" s="488"/>
      <c r="J94" s="488"/>
      <c r="K94" s="488"/>
      <c r="L94" s="488"/>
      <c r="M94" s="489"/>
      <c r="N94" s="490"/>
      <c r="O94" s="477"/>
      <c r="P94" s="403"/>
      <c r="Q94" s="401"/>
    </row>
    <row r="95" spans="2:17" ht="16.5" x14ac:dyDescent="0.3">
      <c r="B95" s="401"/>
      <c r="C95" s="403"/>
      <c r="D95" s="487" t="s">
        <v>1143</v>
      </c>
      <c r="E95" s="488"/>
      <c r="F95" s="488"/>
      <c r="G95" s="488"/>
      <c r="H95" s="488"/>
      <c r="I95" s="488"/>
      <c r="J95" s="488"/>
      <c r="K95" s="488"/>
      <c r="L95" s="488"/>
      <c r="M95" s="489"/>
      <c r="N95" s="490"/>
      <c r="O95" s="477"/>
      <c r="P95" s="403"/>
      <c r="Q95" s="401"/>
    </row>
    <row r="96" spans="2:17" ht="16.5" x14ac:dyDescent="0.3">
      <c r="B96" s="401"/>
      <c r="C96" s="403"/>
      <c r="D96" s="487" t="s">
        <v>1149</v>
      </c>
      <c r="E96" s="488"/>
      <c r="F96" s="488"/>
      <c r="G96" s="488"/>
      <c r="H96" s="488"/>
      <c r="I96" s="488"/>
      <c r="J96" s="488"/>
      <c r="K96" s="488"/>
      <c r="L96" s="488"/>
      <c r="M96" s="489"/>
      <c r="N96" s="490"/>
      <c r="O96" s="477"/>
      <c r="P96" s="403"/>
      <c r="Q96" s="401"/>
    </row>
    <row r="97" spans="2:17" ht="16.5" x14ac:dyDescent="0.3">
      <c r="B97" s="401"/>
      <c r="C97" s="403"/>
      <c r="D97" s="487" t="s">
        <v>1183</v>
      </c>
      <c r="E97" s="488"/>
      <c r="F97" s="488"/>
      <c r="G97" s="488"/>
      <c r="H97" s="488"/>
      <c r="I97" s="488"/>
      <c r="J97" s="488"/>
      <c r="K97" s="488"/>
      <c r="L97" s="488"/>
      <c r="M97" s="489"/>
      <c r="N97" s="490"/>
      <c r="O97" s="477"/>
      <c r="P97" s="403"/>
      <c r="Q97" s="401"/>
    </row>
    <row r="98" spans="2:17" ht="16.5" x14ac:dyDescent="0.3">
      <c r="B98" s="401"/>
      <c r="C98" s="403"/>
      <c r="D98" s="487" t="s">
        <v>1193</v>
      </c>
      <c r="E98" s="488"/>
      <c r="F98" s="488"/>
      <c r="G98" s="488"/>
      <c r="H98" s="488"/>
      <c r="I98" s="488"/>
      <c r="J98" s="488"/>
      <c r="K98" s="488"/>
      <c r="L98" s="488"/>
      <c r="M98" s="489"/>
      <c r="N98" s="490"/>
      <c r="O98" s="477"/>
      <c r="P98" s="403"/>
      <c r="Q98" s="401"/>
    </row>
    <row r="99" spans="2:17" ht="16.5" x14ac:dyDescent="0.3">
      <c r="B99" s="401"/>
      <c r="C99" s="403"/>
      <c r="D99" s="487" t="s">
        <v>1196</v>
      </c>
      <c r="E99" s="488"/>
      <c r="F99" s="488"/>
      <c r="G99" s="488"/>
      <c r="H99" s="488"/>
      <c r="I99" s="488"/>
      <c r="J99" s="488"/>
      <c r="K99" s="488"/>
      <c r="L99" s="488"/>
      <c r="M99" s="489"/>
      <c r="N99" s="490"/>
      <c r="O99" s="477"/>
      <c r="P99" s="403"/>
      <c r="Q99" s="401"/>
    </row>
    <row r="100" spans="2:17" ht="16.5" x14ac:dyDescent="0.3">
      <c r="B100" s="401"/>
      <c r="C100" s="403"/>
      <c r="D100" s="487" t="s">
        <v>1159</v>
      </c>
      <c r="E100" s="488"/>
      <c r="F100" s="488"/>
      <c r="G100" s="488"/>
      <c r="H100" s="488"/>
      <c r="I100" s="488"/>
      <c r="J100" s="488"/>
      <c r="K100" s="488"/>
      <c r="L100" s="488"/>
      <c r="M100" s="489"/>
      <c r="N100" s="490"/>
      <c r="O100" s="477"/>
      <c r="P100" s="403"/>
      <c r="Q100" s="401"/>
    </row>
    <row r="101" spans="2:17" ht="16.5" x14ac:dyDescent="0.3">
      <c r="B101" s="401"/>
      <c r="C101" s="403"/>
      <c r="D101" s="487" t="s">
        <v>1160</v>
      </c>
      <c r="E101" s="488"/>
      <c r="F101" s="488"/>
      <c r="G101" s="488"/>
      <c r="H101" s="488"/>
      <c r="I101" s="488"/>
      <c r="J101" s="488"/>
      <c r="K101" s="488"/>
      <c r="L101" s="488"/>
      <c r="M101" s="489"/>
      <c r="N101" s="490"/>
      <c r="O101" s="477"/>
      <c r="P101" s="403"/>
      <c r="Q101" s="401"/>
    </row>
    <row r="102" spans="2:17" ht="16.5" x14ac:dyDescent="0.3">
      <c r="B102" s="401"/>
      <c r="C102" s="403"/>
      <c r="D102" s="487" t="s">
        <v>1139</v>
      </c>
      <c r="E102" s="488"/>
      <c r="F102" s="488"/>
      <c r="G102" s="488"/>
      <c r="H102" s="488"/>
      <c r="I102" s="488"/>
      <c r="J102" s="488"/>
      <c r="K102" s="488"/>
      <c r="L102" s="488"/>
      <c r="M102" s="489"/>
      <c r="N102" s="490"/>
      <c r="O102" s="477"/>
      <c r="P102" s="403"/>
      <c r="Q102" s="401"/>
    </row>
    <row r="103" spans="2:17" ht="16.5" x14ac:dyDescent="0.3">
      <c r="B103" s="401"/>
      <c r="C103" s="403"/>
      <c r="D103" s="487" t="s">
        <v>1170</v>
      </c>
      <c r="E103" s="488"/>
      <c r="F103" s="488"/>
      <c r="G103" s="488"/>
      <c r="H103" s="488"/>
      <c r="I103" s="488"/>
      <c r="J103" s="488"/>
      <c r="K103" s="488"/>
      <c r="L103" s="488"/>
      <c r="M103" s="489"/>
      <c r="N103" s="490"/>
      <c r="O103" s="477"/>
      <c r="P103" s="403"/>
      <c r="Q103" s="401"/>
    </row>
    <row r="104" spans="2:17" ht="16.5" x14ac:dyDescent="0.3">
      <c r="B104" s="401"/>
      <c r="C104" s="403"/>
      <c r="D104" s="487" t="s">
        <v>1194</v>
      </c>
      <c r="E104" s="488"/>
      <c r="F104" s="488"/>
      <c r="G104" s="488"/>
      <c r="H104" s="488"/>
      <c r="I104" s="488"/>
      <c r="J104" s="488"/>
      <c r="K104" s="488"/>
      <c r="L104" s="488"/>
      <c r="M104" s="489"/>
      <c r="N104" s="490"/>
      <c r="O104" s="477"/>
      <c r="P104" s="403"/>
      <c r="Q104" s="401"/>
    </row>
    <row r="105" spans="2:17" ht="16.5" x14ac:dyDescent="0.3">
      <c r="B105" s="401"/>
      <c r="C105" s="403"/>
      <c r="D105" s="487" t="s">
        <v>1186</v>
      </c>
      <c r="E105" s="488"/>
      <c r="F105" s="488"/>
      <c r="G105" s="488"/>
      <c r="H105" s="488"/>
      <c r="I105" s="488"/>
      <c r="J105" s="488"/>
      <c r="K105" s="488"/>
      <c r="L105" s="488"/>
      <c r="M105" s="489"/>
      <c r="N105" s="490"/>
      <c r="O105" s="477"/>
      <c r="P105" s="403"/>
      <c r="Q105" s="401"/>
    </row>
    <row r="106" spans="2:17" ht="16.5" x14ac:dyDescent="0.3">
      <c r="B106" s="401"/>
      <c r="C106" s="403"/>
      <c r="D106" s="487" t="s">
        <v>1144</v>
      </c>
      <c r="E106" s="488"/>
      <c r="F106" s="488"/>
      <c r="G106" s="488"/>
      <c r="H106" s="488"/>
      <c r="I106" s="488"/>
      <c r="J106" s="488"/>
      <c r="K106" s="488"/>
      <c r="L106" s="488"/>
      <c r="M106" s="489"/>
      <c r="N106" s="490"/>
      <c r="O106" s="477"/>
      <c r="P106" s="403"/>
      <c r="Q106" s="401"/>
    </row>
    <row r="107" spans="2:17" ht="16.5" x14ac:dyDescent="0.3">
      <c r="B107" s="401"/>
      <c r="C107" s="403"/>
      <c r="D107" s="487" t="s">
        <v>1145</v>
      </c>
      <c r="E107" s="488"/>
      <c r="F107" s="488"/>
      <c r="G107" s="488"/>
      <c r="H107" s="488"/>
      <c r="I107" s="488"/>
      <c r="J107" s="488"/>
      <c r="K107" s="488"/>
      <c r="L107" s="488"/>
      <c r="M107" s="489"/>
      <c r="N107" s="490"/>
      <c r="O107" s="477"/>
      <c r="P107" s="403"/>
      <c r="Q107" s="401"/>
    </row>
    <row r="108" spans="2:17" ht="16.5" x14ac:dyDescent="0.3">
      <c r="B108" s="401"/>
      <c r="C108" s="403"/>
      <c r="D108" s="487" t="s">
        <v>1146</v>
      </c>
      <c r="E108" s="488"/>
      <c r="F108" s="488"/>
      <c r="G108" s="488"/>
      <c r="H108" s="488"/>
      <c r="I108" s="488"/>
      <c r="J108" s="488"/>
      <c r="K108" s="488"/>
      <c r="L108" s="488"/>
      <c r="M108" s="489"/>
      <c r="N108" s="490"/>
      <c r="O108" s="477"/>
      <c r="P108" s="403"/>
      <c r="Q108" s="401"/>
    </row>
    <row r="109" spans="2:17" ht="16.5" x14ac:dyDescent="0.3">
      <c r="B109" s="401"/>
      <c r="C109" s="403"/>
      <c r="D109" s="487" t="s">
        <v>1184</v>
      </c>
      <c r="E109" s="488"/>
      <c r="F109" s="488"/>
      <c r="G109" s="488"/>
      <c r="H109" s="488"/>
      <c r="I109" s="488"/>
      <c r="J109" s="488"/>
      <c r="K109" s="488"/>
      <c r="L109" s="488"/>
      <c r="M109" s="489"/>
      <c r="N109" s="490"/>
      <c r="O109" s="477"/>
      <c r="P109" s="403"/>
      <c r="Q109" s="401"/>
    </row>
    <row r="110" spans="2:17" ht="16.5" x14ac:dyDescent="0.3">
      <c r="B110" s="401"/>
      <c r="C110" s="403"/>
      <c r="D110" s="487" t="s">
        <v>1185</v>
      </c>
      <c r="E110" s="488"/>
      <c r="F110" s="488"/>
      <c r="G110" s="488"/>
      <c r="H110" s="488"/>
      <c r="I110" s="488"/>
      <c r="J110" s="488"/>
      <c r="K110" s="488"/>
      <c r="L110" s="488"/>
      <c r="M110" s="489"/>
      <c r="N110" s="490"/>
      <c r="O110" s="477"/>
      <c r="P110" s="403"/>
      <c r="Q110" s="401"/>
    </row>
    <row r="111" spans="2:17" ht="16.5" x14ac:dyDescent="0.3">
      <c r="B111" s="401"/>
      <c r="C111" s="403"/>
      <c r="D111" s="487" t="s">
        <v>2579</v>
      </c>
      <c r="E111" s="488"/>
      <c r="F111" s="488"/>
      <c r="G111" s="488"/>
      <c r="H111" s="488"/>
      <c r="I111" s="488"/>
      <c r="J111" s="488"/>
      <c r="K111" s="488"/>
      <c r="L111" s="488"/>
      <c r="M111" s="489"/>
      <c r="N111" s="490"/>
      <c r="O111" s="477"/>
      <c r="P111" s="403"/>
      <c r="Q111" s="401"/>
    </row>
    <row r="112" spans="2:17" ht="16.5" x14ac:dyDescent="0.3">
      <c r="B112" s="401"/>
      <c r="C112" s="403"/>
      <c r="D112" s="487" t="s">
        <v>1171</v>
      </c>
      <c r="E112" s="488"/>
      <c r="F112" s="488"/>
      <c r="G112" s="488"/>
      <c r="H112" s="488"/>
      <c r="I112" s="488"/>
      <c r="J112" s="488"/>
      <c r="K112" s="488"/>
      <c r="L112" s="488"/>
      <c r="M112" s="489"/>
      <c r="N112" s="490"/>
      <c r="O112" s="477"/>
      <c r="P112" s="403"/>
      <c r="Q112" s="401"/>
    </row>
    <row r="113" spans="2:17" ht="16.5" x14ac:dyDescent="0.3">
      <c r="B113" s="401"/>
      <c r="C113" s="403"/>
      <c r="D113" s="487" t="s">
        <v>1176</v>
      </c>
      <c r="E113" s="488"/>
      <c r="F113" s="488"/>
      <c r="G113" s="488"/>
      <c r="H113" s="488"/>
      <c r="I113" s="488"/>
      <c r="J113" s="488"/>
      <c r="K113" s="488"/>
      <c r="L113" s="488"/>
      <c r="M113" s="489"/>
      <c r="N113" s="490"/>
      <c r="O113" s="477"/>
      <c r="P113" s="403"/>
      <c r="Q113" s="401"/>
    </row>
    <row r="114" spans="2:17" ht="16.5" x14ac:dyDescent="0.3">
      <c r="B114" s="401"/>
      <c r="C114" s="403"/>
      <c r="D114" s="487" t="s">
        <v>1175</v>
      </c>
      <c r="E114" s="488"/>
      <c r="F114" s="488"/>
      <c r="G114" s="488"/>
      <c r="H114" s="488"/>
      <c r="I114" s="488"/>
      <c r="J114" s="488"/>
      <c r="K114" s="488"/>
      <c r="L114" s="488"/>
      <c r="M114" s="489"/>
      <c r="N114" s="490"/>
      <c r="O114" s="477"/>
      <c r="P114" s="403"/>
      <c r="Q114" s="401"/>
    </row>
    <row r="115" spans="2:17" ht="16.5" x14ac:dyDescent="0.3">
      <c r="B115" s="401"/>
      <c r="C115" s="403"/>
      <c r="D115" s="487" t="s">
        <v>1172</v>
      </c>
      <c r="E115" s="488"/>
      <c r="F115" s="488"/>
      <c r="G115" s="488"/>
      <c r="H115" s="488"/>
      <c r="I115" s="488"/>
      <c r="J115" s="488"/>
      <c r="K115" s="488"/>
      <c r="L115" s="488"/>
      <c r="M115" s="489"/>
      <c r="N115" s="490"/>
      <c r="O115" s="477"/>
      <c r="P115" s="403"/>
      <c r="Q115" s="401"/>
    </row>
    <row r="116" spans="2:17" ht="16.5" x14ac:dyDescent="0.3">
      <c r="B116" s="401"/>
      <c r="C116" s="403"/>
      <c r="D116" s="487" t="s">
        <v>1173</v>
      </c>
      <c r="E116" s="488"/>
      <c r="F116" s="488"/>
      <c r="G116" s="488"/>
      <c r="H116" s="488"/>
      <c r="I116" s="488"/>
      <c r="J116" s="488"/>
      <c r="K116" s="488"/>
      <c r="L116" s="488"/>
      <c r="M116" s="489"/>
      <c r="N116" s="490"/>
      <c r="O116" s="477"/>
      <c r="P116" s="403"/>
      <c r="Q116" s="401"/>
    </row>
    <row r="117" spans="2:17" ht="16.5" x14ac:dyDescent="0.3">
      <c r="B117" s="401"/>
      <c r="C117" s="403"/>
      <c r="D117" s="487" t="s">
        <v>1174</v>
      </c>
      <c r="E117" s="488"/>
      <c r="F117" s="488"/>
      <c r="G117" s="488"/>
      <c r="H117" s="488"/>
      <c r="I117" s="488"/>
      <c r="J117" s="488"/>
      <c r="K117" s="488"/>
      <c r="L117" s="488"/>
      <c r="M117" s="489"/>
      <c r="N117" s="490"/>
      <c r="O117" s="477"/>
      <c r="P117" s="403"/>
      <c r="Q117" s="401"/>
    </row>
    <row r="118" spans="2:17" ht="16.5" x14ac:dyDescent="0.3">
      <c r="B118" s="401"/>
      <c r="C118" s="403"/>
      <c r="D118" s="487" t="s">
        <v>1177</v>
      </c>
      <c r="E118" s="488"/>
      <c r="F118" s="488"/>
      <c r="G118" s="488"/>
      <c r="H118" s="488"/>
      <c r="I118" s="488"/>
      <c r="J118" s="488"/>
      <c r="K118" s="488"/>
      <c r="L118" s="488"/>
      <c r="M118" s="489"/>
      <c r="N118" s="490"/>
      <c r="O118" s="477"/>
      <c r="P118" s="403"/>
      <c r="Q118" s="401"/>
    </row>
    <row r="119" spans="2:17" ht="17.25" thickBot="1" x14ac:dyDescent="0.35">
      <c r="B119" s="401"/>
      <c r="C119" s="403"/>
      <c r="D119" s="491" t="s">
        <v>1178</v>
      </c>
      <c r="E119" s="492"/>
      <c r="F119" s="492"/>
      <c r="G119" s="492"/>
      <c r="H119" s="492"/>
      <c r="I119" s="492"/>
      <c r="J119" s="492"/>
      <c r="K119" s="492"/>
      <c r="L119" s="492"/>
      <c r="M119" s="493"/>
      <c r="N119" s="494"/>
      <c r="O119" s="482"/>
      <c r="P119" s="403"/>
      <c r="Q119" s="401"/>
    </row>
    <row r="120" spans="2:17" ht="18" thickTop="1" thickBot="1" x14ac:dyDescent="0.35">
      <c r="B120" s="401"/>
      <c r="C120" s="403"/>
      <c r="D120" s="1863">
        <f>COUNT(O121:O213)</f>
        <v>0</v>
      </c>
      <c r="E120" s="1864"/>
      <c r="F120" s="1864"/>
      <c r="G120" s="1864"/>
      <c r="H120" s="1864"/>
      <c r="I120" s="1864"/>
      <c r="J120" s="1864"/>
      <c r="K120" s="1864"/>
      <c r="L120" s="1864"/>
      <c r="M120" s="1864"/>
      <c r="N120" s="1864"/>
      <c r="O120" s="1865"/>
      <c r="P120" s="403"/>
      <c r="Q120" s="401"/>
    </row>
    <row r="121" spans="2:17" ht="17.25" thickTop="1" x14ac:dyDescent="0.3">
      <c r="B121" s="401"/>
      <c r="C121" s="403"/>
      <c r="D121" s="495" t="s">
        <v>1204</v>
      </c>
      <c r="E121" s="496"/>
      <c r="F121" s="496"/>
      <c r="G121" s="496"/>
      <c r="H121" s="496"/>
      <c r="I121" s="496"/>
      <c r="J121" s="496"/>
      <c r="K121" s="496"/>
      <c r="L121" s="496"/>
      <c r="M121" s="497"/>
      <c r="N121" s="498"/>
      <c r="O121" s="1349"/>
      <c r="P121" s="403"/>
      <c r="Q121" s="401"/>
    </row>
    <row r="122" spans="2:17" ht="16.5" x14ac:dyDescent="0.3">
      <c r="B122" s="401"/>
      <c r="C122" s="403"/>
      <c r="D122" s="499" t="s">
        <v>1205</v>
      </c>
      <c r="E122" s="500"/>
      <c r="F122" s="500"/>
      <c r="G122" s="500"/>
      <c r="H122" s="500"/>
      <c r="I122" s="500"/>
      <c r="J122" s="500"/>
      <c r="K122" s="500"/>
      <c r="L122" s="500"/>
      <c r="M122" s="501"/>
      <c r="N122" s="502"/>
      <c r="O122" s="477"/>
      <c r="P122" s="403"/>
      <c r="Q122" s="401"/>
    </row>
    <row r="123" spans="2:17" ht="16.5" x14ac:dyDescent="0.3">
      <c r="B123" s="401"/>
      <c r="C123" s="403"/>
      <c r="D123" s="499" t="s">
        <v>1209</v>
      </c>
      <c r="E123" s="500"/>
      <c r="F123" s="500"/>
      <c r="G123" s="500"/>
      <c r="H123" s="500"/>
      <c r="I123" s="500"/>
      <c r="J123" s="500"/>
      <c r="K123" s="500"/>
      <c r="L123" s="500"/>
      <c r="M123" s="501"/>
      <c r="N123" s="502"/>
      <c r="O123" s="477"/>
      <c r="P123" s="403"/>
      <c r="Q123" s="401"/>
    </row>
    <row r="124" spans="2:17" ht="16.5" x14ac:dyDescent="0.3">
      <c r="B124" s="401"/>
      <c r="C124" s="403"/>
      <c r="D124" s="499" t="s">
        <v>1206</v>
      </c>
      <c r="E124" s="500"/>
      <c r="F124" s="500"/>
      <c r="G124" s="500"/>
      <c r="H124" s="500"/>
      <c r="I124" s="500"/>
      <c r="J124" s="500"/>
      <c r="K124" s="500"/>
      <c r="L124" s="500"/>
      <c r="M124" s="501"/>
      <c r="N124" s="502"/>
      <c r="O124" s="477"/>
      <c r="P124" s="403"/>
      <c r="Q124" s="401"/>
    </row>
    <row r="125" spans="2:17" ht="16.5" x14ac:dyDescent="0.3">
      <c r="B125" s="401"/>
      <c r="C125" s="403"/>
      <c r="D125" s="499" t="s">
        <v>1207</v>
      </c>
      <c r="E125" s="500"/>
      <c r="F125" s="500"/>
      <c r="G125" s="500"/>
      <c r="H125" s="500"/>
      <c r="I125" s="500"/>
      <c r="J125" s="500"/>
      <c r="K125" s="500"/>
      <c r="L125" s="500"/>
      <c r="M125" s="501"/>
      <c r="N125" s="502"/>
      <c r="O125" s="477"/>
      <c r="P125" s="403"/>
      <c r="Q125" s="401"/>
    </row>
    <row r="126" spans="2:17" ht="16.5" x14ac:dyDescent="0.3">
      <c r="B126" s="401"/>
      <c r="C126" s="403"/>
      <c r="D126" s="499" t="s">
        <v>1208</v>
      </c>
      <c r="E126" s="500"/>
      <c r="F126" s="500"/>
      <c r="G126" s="500"/>
      <c r="H126" s="500"/>
      <c r="I126" s="500"/>
      <c r="J126" s="500"/>
      <c r="K126" s="500"/>
      <c r="L126" s="500"/>
      <c r="M126" s="501"/>
      <c r="N126" s="502"/>
      <c r="O126" s="477"/>
      <c r="P126" s="403"/>
      <c r="Q126" s="401"/>
    </row>
    <row r="127" spans="2:17" ht="16.5" x14ac:dyDescent="0.3">
      <c r="B127" s="401"/>
      <c r="C127" s="403"/>
      <c r="D127" s="499" t="s">
        <v>1214</v>
      </c>
      <c r="E127" s="500"/>
      <c r="F127" s="500"/>
      <c r="G127" s="500"/>
      <c r="H127" s="500"/>
      <c r="I127" s="500"/>
      <c r="J127" s="500"/>
      <c r="K127" s="500"/>
      <c r="L127" s="500"/>
      <c r="M127" s="501"/>
      <c r="N127" s="502"/>
      <c r="O127" s="477"/>
      <c r="P127" s="403"/>
      <c r="Q127" s="401"/>
    </row>
    <row r="128" spans="2:17" ht="16.5" x14ac:dyDescent="0.3">
      <c r="B128" s="401"/>
      <c r="C128" s="403"/>
      <c r="D128" s="499" t="s">
        <v>1210</v>
      </c>
      <c r="E128" s="500"/>
      <c r="F128" s="500"/>
      <c r="G128" s="500"/>
      <c r="H128" s="500"/>
      <c r="I128" s="500"/>
      <c r="J128" s="500"/>
      <c r="K128" s="500"/>
      <c r="L128" s="500"/>
      <c r="M128" s="501"/>
      <c r="N128" s="502"/>
      <c r="O128" s="477"/>
      <c r="P128" s="403"/>
      <c r="Q128" s="401"/>
    </row>
    <row r="129" spans="2:17" ht="16.5" x14ac:dyDescent="0.3">
      <c r="B129" s="401"/>
      <c r="C129" s="403"/>
      <c r="D129" s="499" t="s">
        <v>1215</v>
      </c>
      <c r="E129" s="500"/>
      <c r="F129" s="500"/>
      <c r="G129" s="500"/>
      <c r="H129" s="500"/>
      <c r="I129" s="500"/>
      <c r="J129" s="500"/>
      <c r="K129" s="500"/>
      <c r="L129" s="500"/>
      <c r="M129" s="501"/>
      <c r="N129" s="502"/>
      <c r="O129" s="477"/>
      <c r="P129" s="403"/>
      <c r="Q129" s="401"/>
    </row>
    <row r="130" spans="2:17" ht="16.5" x14ac:dyDescent="0.3">
      <c r="B130" s="401"/>
      <c r="C130" s="403"/>
      <c r="D130" s="499" t="s">
        <v>1211</v>
      </c>
      <c r="E130" s="500"/>
      <c r="F130" s="500"/>
      <c r="G130" s="500"/>
      <c r="H130" s="500"/>
      <c r="I130" s="500"/>
      <c r="J130" s="500"/>
      <c r="K130" s="500"/>
      <c r="L130" s="500"/>
      <c r="M130" s="501"/>
      <c r="N130" s="502"/>
      <c r="O130" s="477"/>
      <c r="P130" s="403"/>
      <c r="Q130" s="401"/>
    </row>
    <row r="131" spans="2:17" ht="16.5" x14ac:dyDescent="0.3">
      <c r="B131" s="401"/>
      <c r="C131" s="403"/>
      <c r="D131" s="499" t="s">
        <v>1265</v>
      </c>
      <c r="E131" s="500"/>
      <c r="F131" s="500"/>
      <c r="G131" s="500"/>
      <c r="H131" s="500"/>
      <c r="I131" s="500"/>
      <c r="J131" s="500"/>
      <c r="K131" s="500"/>
      <c r="L131" s="500"/>
      <c r="M131" s="501"/>
      <c r="N131" s="502"/>
      <c r="O131" s="477"/>
      <c r="P131" s="403"/>
      <c r="Q131" s="401"/>
    </row>
    <row r="132" spans="2:17" ht="16.5" x14ac:dyDescent="0.3">
      <c r="B132" s="401"/>
      <c r="C132" s="403"/>
      <c r="D132" s="499" t="s">
        <v>1267</v>
      </c>
      <c r="E132" s="500"/>
      <c r="F132" s="500"/>
      <c r="G132" s="500"/>
      <c r="H132" s="500"/>
      <c r="I132" s="500"/>
      <c r="J132" s="500"/>
      <c r="K132" s="500"/>
      <c r="L132" s="500"/>
      <c r="M132" s="501"/>
      <c r="N132" s="502"/>
      <c r="O132" s="477"/>
      <c r="P132" s="403"/>
      <c r="Q132" s="401"/>
    </row>
    <row r="133" spans="2:17" ht="16.5" x14ac:dyDescent="0.3">
      <c r="B133" s="401"/>
      <c r="C133" s="403"/>
      <c r="D133" s="499" t="s">
        <v>1273</v>
      </c>
      <c r="E133" s="500"/>
      <c r="F133" s="500"/>
      <c r="G133" s="500"/>
      <c r="H133" s="500"/>
      <c r="I133" s="500"/>
      <c r="J133" s="500"/>
      <c r="K133" s="500"/>
      <c r="L133" s="500"/>
      <c r="M133" s="501"/>
      <c r="N133" s="502"/>
      <c r="O133" s="477"/>
      <c r="P133" s="403"/>
      <c r="Q133" s="401"/>
    </row>
    <row r="134" spans="2:17" ht="16.5" x14ac:dyDescent="0.3">
      <c r="B134" s="401"/>
      <c r="C134" s="403"/>
      <c r="D134" s="499" t="s">
        <v>1266</v>
      </c>
      <c r="E134" s="500"/>
      <c r="F134" s="500"/>
      <c r="G134" s="500"/>
      <c r="H134" s="500"/>
      <c r="I134" s="500"/>
      <c r="J134" s="500"/>
      <c r="K134" s="500"/>
      <c r="L134" s="500"/>
      <c r="M134" s="501"/>
      <c r="N134" s="502"/>
      <c r="O134" s="477"/>
      <c r="P134" s="403"/>
      <c r="Q134" s="401"/>
    </row>
    <row r="135" spans="2:17" ht="16.5" x14ac:dyDescent="0.3">
      <c r="B135" s="401"/>
      <c r="C135" s="403"/>
      <c r="D135" s="499" t="s">
        <v>1284</v>
      </c>
      <c r="E135" s="500"/>
      <c r="F135" s="500"/>
      <c r="G135" s="500"/>
      <c r="H135" s="500"/>
      <c r="I135" s="500"/>
      <c r="J135" s="500"/>
      <c r="K135" s="500"/>
      <c r="L135" s="500"/>
      <c r="M135" s="501"/>
      <c r="N135" s="502"/>
      <c r="O135" s="477"/>
      <c r="P135" s="403"/>
      <c r="Q135" s="401"/>
    </row>
    <row r="136" spans="2:17" ht="16.5" x14ac:dyDescent="0.3">
      <c r="B136" s="401"/>
      <c r="C136" s="403"/>
      <c r="D136" s="499" t="s">
        <v>1264</v>
      </c>
      <c r="E136" s="500"/>
      <c r="F136" s="500"/>
      <c r="G136" s="500"/>
      <c r="H136" s="500"/>
      <c r="I136" s="500"/>
      <c r="J136" s="500"/>
      <c r="K136" s="500"/>
      <c r="L136" s="500"/>
      <c r="M136" s="501"/>
      <c r="N136" s="502"/>
      <c r="O136" s="477"/>
      <c r="P136" s="403"/>
      <c r="Q136" s="401"/>
    </row>
    <row r="137" spans="2:17" ht="16.5" x14ac:dyDescent="0.3">
      <c r="B137" s="401"/>
      <c r="C137" s="403"/>
      <c r="D137" s="499" t="s">
        <v>1272</v>
      </c>
      <c r="E137" s="500"/>
      <c r="F137" s="500"/>
      <c r="G137" s="500"/>
      <c r="H137" s="500"/>
      <c r="I137" s="500"/>
      <c r="J137" s="500"/>
      <c r="K137" s="500"/>
      <c r="L137" s="500"/>
      <c r="M137" s="501"/>
      <c r="N137" s="502"/>
      <c r="O137" s="477"/>
      <c r="P137" s="403"/>
      <c r="Q137" s="401"/>
    </row>
    <row r="138" spans="2:17" ht="16.5" x14ac:dyDescent="0.3">
      <c r="B138" s="401"/>
      <c r="C138" s="403"/>
      <c r="D138" s="499" t="s">
        <v>1285</v>
      </c>
      <c r="E138" s="500"/>
      <c r="F138" s="500"/>
      <c r="G138" s="500"/>
      <c r="H138" s="500"/>
      <c r="I138" s="500"/>
      <c r="J138" s="500"/>
      <c r="K138" s="500"/>
      <c r="L138" s="500"/>
      <c r="M138" s="501"/>
      <c r="N138" s="502"/>
      <c r="O138" s="477"/>
      <c r="P138" s="403"/>
      <c r="Q138" s="401"/>
    </row>
    <row r="139" spans="2:17" ht="16.5" x14ac:dyDescent="0.3">
      <c r="B139" s="401"/>
      <c r="C139" s="403"/>
      <c r="D139" s="499" t="s">
        <v>1286</v>
      </c>
      <c r="E139" s="500"/>
      <c r="F139" s="500"/>
      <c r="G139" s="500"/>
      <c r="H139" s="500"/>
      <c r="I139" s="500"/>
      <c r="J139" s="500"/>
      <c r="K139" s="500"/>
      <c r="L139" s="500"/>
      <c r="M139" s="501"/>
      <c r="N139" s="502"/>
      <c r="O139" s="477"/>
      <c r="P139" s="403"/>
      <c r="Q139" s="401"/>
    </row>
    <row r="140" spans="2:17" ht="16.5" x14ac:dyDescent="0.3">
      <c r="B140" s="401"/>
      <c r="C140" s="403"/>
      <c r="D140" s="499" t="s">
        <v>1287</v>
      </c>
      <c r="E140" s="500"/>
      <c r="F140" s="500"/>
      <c r="G140" s="500"/>
      <c r="H140" s="500"/>
      <c r="I140" s="500"/>
      <c r="J140" s="500"/>
      <c r="K140" s="500"/>
      <c r="L140" s="500"/>
      <c r="M140" s="501"/>
      <c r="N140" s="502"/>
      <c r="O140" s="477"/>
      <c r="P140" s="403"/>
      <c r="Q140" s="401"/>
    </row>
    <row r="141" spans="2:17" ht="16.5" x14ac:dyDescent="0.3">
      <c r="B141" s="401"/>
      <c r="C141" s="403"/>
      <c r="D141" s="499" t="s">
        <v>1263</v>
      </c>
      <c r="E141" s="500"/>
      <c r="F141" s="500"/>
      <c r="G141" s="500"/>
      <c r="H141" s="500"/>
      <c r="I141" s="500"/>
      <c r="J141" s="500"/>
      <c r="K141" s="500"/>
      <c r="L141" s="500"/>
      <c r="M141" s="501"/>
      <c r="N141" s="502"/>
      <c r="O141" s="477"/>
      <c r="P141" s="403"/>
      <c r="Q141" s="401"/>
    </row>
    <row r="142" spans="2:17" ht="16.5" x14ac:dyDescent="0.3">
      <c r="B142" s="401"/>
      <c r="C142" s="403"/>
      <c r="D142" s="499" t="s">
        <v>1288</v>
      </c>
      <c r="E142" s="500"/>
      <c r="F142" s="500"/>
      <c r="G142" s="500"/>
      <c r="H142" s="500"/>
      <c r="I142" s="500"/>
      <c r="J142" s="500"/>
      <c r="K142" s="500"/>
      <c r="L142" s="500"/>
      <c r="M142" s="501"/>
      <c r="N142" s="502"/>
      <c r="O142" s="477"/>
      <c r="P142" s="403"/>
      <c r="Q142" s="401"/>
    </row>
    <row r="143" spans="2:17" ht="16.5" x14ac:dyDescent="0.3">
      <c r="B143" s="401"/>
      <c r="C143" s="403"/>
      <c r="D143" s="499" t="s">
        <v>1289</v>
      </c>
      <c r="E143" s="500"/>
      <c r="F143" s="500"/>
      <c r="G143" s="500"/>
      <c r="H143" s="500"/>
      <c r="I143" s="500"/>
      <c r="J143" s="500"/>
      <c r="K143" s="500"/>
      <c r="L143" s="500"/>
      <c r="M143" s="501"/>
      <c r="N143" s="502"/>
      <c r="O143" s="477"/>
      <c r="P143" s="403"/>
      <c r="Q143" s="401"/>
    </row>
    <row r="144" spans="2:17" ht="16.5" x14ac:dyDescent="0.3">
      <c r="B144" s="401"/>
      <c r="C144" s="403"/>
      <c r="D144" s="499" t="s">
        <v>1249</v>
      </c>
      <c r="E144" s="500"/>
      <c r="F144" s="500"/>
      <c r="G144" s="500"/>
      <c r="H144" s="500"/>
      <c r="I144" s="500"/>
      <c r="J144" s="500"/>
      <c r="K144" s="500"/>
      <c r="L144" s="500"/>
      <c r="M144" s="501"/>
      <c r="N144" s="502"/>
      <c r="O144" s="477"/>
      <c r="P144" s="403"/>
      <c r="Q144" s="401"/>
    </row>
    <row r="145" spans="2:17" ht="16.5" x14ac:dyDescent="0.3">
      <c r="B145" s="401"/>
      <c r="C145" s="403"/>
      <c r="D145" s="499" t="s">
        <v>1290</v>
      </c>
      <c r="E145" s="500"/>
      <c r="F145" s="500"/>
      <c r="G145" s="500"/>
      <c r="H145" s="500"/>
      <c r="I145" s="500"/>
      <c r="J145" s="500"/>
      <c r="K145" s="500"/>
      <c r="L145" s="500"/>
      <c r="M145" s="501"/>
      <c r="N145" s="502"/>
      <c r="O145" s="477"/>
      <c r="P145" s="403"/>
      <c r="Q145" s="401"/>
    </row>
    <row r="146" spans="2:17" ht="16.5" x14ac:dyDescent="0.3">
      <c r="B146" s="401"/>
      <c r="C146" s="403"/>
      <c r="D146" s="499" t="s">
        <v>1291</v>
      </c>
      <c r="E146" s="500"/>
      <c r="F146" s="500"/>
      <c r="G146" s="500"/>
      <c r="H146" s="500"/>
      <c r="I146" s="500"/>
      <c r="J146" s="500"/>
      <c r="K146" s="500"/>
      <c r="L146" s="500"/>
      <c r="M146" s="501"/>
      <c r="N146" s="502"/>
      <c r="O146" s="477"/>
      <c r="P146" s="403"/>
      <c r="Q146" s="401"/>
    </row>
    <row r="147" spans="2:17" ht="16.5" x14ac:dyDescent="0.3">
      <c r="B147" s="401"/>
      <c r="C147" s="403"/>
      <c r="D147" s="499" t="s">
        <v>1212</v>
      </c>
      <c r="E147" s="500"/>
      <c r="F147" s="500"/>
      <c r="G147" s="500"/>
      <c r="H147" s="500"/>
      <c r="I147" s="500"/>
      <c r="J147" s="500"/>
      <c r="K147" s="500"/>
      <c r="L147" s="500"/>
      <c r="M147" s="501"/>
      <c r="N147" s="502"/>
      <c r="O147" s="477"/>
      <c r="P147" s="403"/>
      <c r="Q147" s="401"/>
    </row>
    <row r="148" spans="2:17" ht="16.5" x14ac:dyDescent="0.3">
      <c r="B148" s="401"/>
      <c r="C148" s="403"/>
      <c r="D148" s="499" t="s">
        <v>1213</v>
      </c>
      <c r="E148" s="500"/>
      <c r="F148" s="500"/>
      <c r="G148" s="500"/>
      <c r="H148" s="500"/>
      <c r="I148" s="500"/>
      <c r="J148" s="500"/>
      <c r="K148" s="500"/>
      <c r="L148" s="500"/>
      <c r="M148" s="501"/>
      <c r="N148" s="502"/>
      <c r="O148" s="477"/>
      <c r="P148" s="403"/>
      <c r="Q148" s="401"/>
    </row>
    <row r="149" spans="2:17" ht="16.5" x14ac:dyDescent="0.3">
      <c r="B149" s="401"/>
      <c r="C149" s="403"/>
      <c r="D149" s="499" t="s">
        <v>1277</v>
      </c>
      <c r="E149" s="500"/>
      <c r="F149" s="500"/>
      <c r="G149" s="500"/>
      <c r="H149" s="500"/>
      <c r="I149" s="500"/>
      <c r="J149" s="500"/>
      <c r="K149" s="500"/>
      <c r="L149" s="500"/>
      <c r="M149" s="501"/>
      <c r="N149" s="502"/>
      <c r="O149" s="477"/>
      <c r="P149" s="403"/>
      <c r="Q149" s="401"/>
    </row>
    <row r="150" spans="2:17" ht="16.5" x14ac:dyDescent="0.3">
      <c r="B150" s="401"/>
      <c r="C150" s="403"/>
      <c r="D150" s="499" t="s">
        <v>2709</v>
      </c>
      <c r="E150" s="500"/>
      <c r="F150" s="500"/>
      <c r="G150" s="500"/>
      <c r="H150" s="500"/>
      <c r="I150" s="500"/>
      <c r="J150" s="500"/>
      <c r="K150" s="500"/>
      <c r="L150" s="500"/>
      <c r="M150" s="501"/>
      <c r="N150" s="502"/>
      <c r="O150" s="477"/>
      <c r="P150" s="403"/>
      <c r="Q150" s="401"/>
    </row>
    <row r="151" spans="2:17" ht="16.5" x14ac:dyDescent="0.3">
      <c r="B151" s="401"/>
      <c r="C151" s="403"/>
      <c r="D151" s="499" t="s">
        <v>1217</v>
      </c>
      <c r="E151" s="500"/>
      <c r="F151" s="500"/>
      <c r="G151" s="500"/>
      <c r="H151" s="500"/>
      <c r="I151" s="500"/>
      <c r="J151" s="500"/>
      <c r="K151" s="500"/>
      <c r="L151" s="500"/>
      <c r="M151" s="501"/>
      <c r="N151" s="502"/>
      <c r="O151" s="477"/>
      <c r="P151" s="403"/>
      <c r="Q151" s="401"/>
    </row>
    <row r="152" spans="2:17" ht="16.5" x14ac:dyDescent="0.3">
      <c r="B152" s="401"/>
      <c r="C152" s="403"/>
      <c r="D152" s="499" t="s">
        <v>1221</v>
      </c>
      <c r="E152" s="500"/>
      <c r="F152" s="500"/>
      <c r="G152" s="500"/>
      <c r="H152" s="500"/>
      <c r="I152" s="500"/>
      <c r="J152" s="500"/>
      <c r="K152" s="500"/>
      <c r="L152" s="500"/>
      <c r="M152" s="501"/>
      <c r="N152" s="502"/>
      <c r="O152" s="477"/>
      <c r="P152" s="403"/>
      <c r="Q152" s="401"/>
    </row>
    <row r="153" spans="2:17" ht="16.5" x14ac:dyDescent="0.3">
      <c r="B153" s="401"/>
      <c r="C153" s="403"/>
      <c r="D153" s="499" t="s">
        <v>1222</v>
      </c>
      <c r="E153" s="500"/>
      <c r="F153" s="500"/>
      <c r="G153" s="500"/>
      <c r="H153" s="500"/>
      <c r="I153" s="500"/>
      <c r="J153" s="500"/>
      <c r="K153" s="500"/>
      <c r="L153" s="500"/>
      <c r="M153" s="501"/>
      <c r="N153" s="502"/>
      <c r="O153" s="477"/>
      <c r="P153" s="403"/>
      <c r="Q153" s="401"/>
    </row>
    <row r="154" spans="2:17" ht="16.5" x14ac:dyDescent="0.3">
      <c r="B154" s="401"/>
      <c r="C154" s="403"/>
      <c r="D154" s="499" t="s">
        <v>1223</v>
      </c>
      <c r="E154" s="500"/>
      <c r="F154" s="500"/>
      <c r="G154" s="500"/>
      <c r="H154" s="500"/>
      <c r="I154" s="500"/>
      <c r="J154" s="500"/>
      <c r="K154" s="500"/>
      <c r="L154" s="500"/>
      <c r="M154" s="501"/>
      <c r="N154" s="502"/>
      <c r="O154" s="477"/>
      <c r="P154" s="403"/>
      <c r="Q154" s="401"/>
    </row>
    <row r="155" spans="2:17" ht="16.5" x14ac:dyDescent="0.3">
      <c r="B155" s="401"/>
      <c r="C155" s="403"/>
      <c r="D155" s="499" t="s">
        <v>1224</v>
      </c>
      <c r="E155" s="500"/>
      <c r="F155" s="500"/>
      <c r="G155" s="500"/>
      <c r="H155" s="500"/>
      <c r="I155" s="500"/>
      <c r="J155" s="500"/>
      <c r="K155" s="500"/>
      <c r="L155" s="500"/>
      <c r="M155" s="501"/>
      <c r="N155" s="502"/>
      <c r="O155" s="477"/>
      <c r="P155" s="403"/>
      <c r="Q155" s="401"/>
    </row>
    <row r="156" spans="2:17" ht="16.5" x14ac:dyDescent="0.3">
      <c r="B156" s="401"/>
      <c r="C156" s="403"/>
      <c r="D156" s="499" t="s">
        <v>1225</v>
      </c>
      <c r="E156" s="500"/>
      <c r="F156" s="500"/>
      <c r="G156" s="500"/>
      <c r="H156" s="500"/>
      <c r="I156" s="500"/>
      <c r="J156" s="500"/>
      <c r="K156" s="500"/>
      <c r="L156" s="500"/>
      <c r="M156" s="501"/>
      <c r="N156" s="502"/>
      <c r="O156" s="477"/>
      <c r="P156" s="403"/>
      <c r="Q156" s="401"/>
    </row>
    <row r="157" spans="2:17" ht="16.5" x14ac:dyDescent="0.3">
      <c r="B157" s="401"/>
      <c r="C157" s="403"/>
      <c r="D157" s="499" t="s">
        <v>1226</v>
      </c>
      <c r="E157" s="500"/>
      <c r="F157" s="500"/>
      <c r="G157" s="500"/>
      <c r="H157" s="500"/>
      <c r="I157" s="500"/>
      <c r="J157" s="500"/>
      <c r="K157" s="500"/>
      <c r="L157" s="500"/>
      <c r="M157" s="501"/>
      <c r="N157" s="502"/>
      <c r="O157" s="477"/>
      <c r="P157" s="403"/>
      <c r="Q157" s="401"/>
    </row>
    <row r="158" spans="2:17" ht="16.5" x14ac:dyDescent="0.3">
      <c r="B158" s="401"/>
      <c r="C158" s="403"/>
      <c r="D158" s="499" t="s">
        <v>1227</v>
      </c>
      <c r="E158" s="500"/>
      <c r="F158" s="500"/>
      <c r="G158" s="500"/>
      <c r="H158" s="500"/>
      <c r="I158" s="500"/>
      <c r="J158" s="500"/>
      <c r="K158" s="500"/>
      <c r="L158" s="500"/>
      <c r="M158" s="501"/>
      <c r="N158" s="502"/>
      <c r="O158" s="477"/>
      <c r="P158" s="403"/>
      <c r="Q158" s="401"/>
    </row>
    <row r="159" spans="2:17" ht="16.5" x14ac:dyDescent="0.3">
      <c r="B159" s="401"/>
      <c r="C159" s="403"/>
      <c r="D159" s="499" t="s">
        <v>1228</v>
      </c>
      <c r="E159" s="500"/>
      <c r="F159" s="500"/>
      <c r="G159" s="500"/>
      <c r="H159" s="500"/>
      <c r="I159" s="500"/>
      <c r="J159" s="500"/>
      <c r="K159" s="500"/>
      <c r="L159" s="500"/>
      <c r="M159" s="501"/>
      <c r="N159" s="502"/>
      <c r="O159" s="477"/>
      <c r="P159" s="403"/>
      <c r="Q159" s="401"/>
    </row>
    <row r="160" spans="2:17" ht="16.5" x14ac:dyDescent="0.3">
      <c r="B160" s="401"/>
      <c r="C160" s="403"/>
      <c r="D160" s="499" t="s">
        <v>1229</v>
      </c>
      <c r="E160" s="500"/>
      <c r="F160" s="500"/>
      <c r="G160" s="500"/>
      <c r="H160" s="500"/>
      <c r="I160" s="500"/>
      <c r="J160" s="500"/>
      <c r="K160" s="500"/>
      <c r="L160" s="500"/>
      <c r="M160" s="501"/>
      <c r="N160" s="502"/>
      <c r="O160" s="477"/>
      <c r="P160" s="403"/>
      <c r="Q160" s="401"/>
    </row>
    <row r="161" spans="2:17" ht="16.5" x14ac:dyDescent="0.3">
      <c r="B161" s="401"/>
      <c r="C161" s="403"/>
      <c r="D161" s="499" t="s">
        <v>1245</v>
      </c>
      <c r="E161" s="500"/>
      <c r="F161" s="500"/>
      <c r="G161" s="500"/>
      <c r="H161" s="500"/>
      <c r="I161" s="500"/>
      <c r="J161" s="500"/>
      <c r="K161" s="500"/>
      <c r="L161" s="500"/>
      <c r="M161" s="501"/>
      <c r="N161" s="502"/>
      <c r="O161" s="477"/>
      <c r="P161" s="403"/>
      <c r="Q161" s="401"/>
    </row>
    <row r="162" spans="2:17" ht="16.5" x14ac:dyDescent="0.3">
      <c r="B162" s="401"/>
      <c r="C162" s="403"/>
      <c r="D162" s="499" t="s">
        <v>1244</v>
      </c>
      <c r="E162" s="500"/>
      <c r="F162" s="500"/>
      <c r="G162" s="500"/>
      <c r="H162" s="500"/>
      <c r="I162" s="500"/>
      <c r="J162" s="500"/>
      <c r="K162" s="500"/>
      <c r="L162" s="500"/>
      <c r="M162" s="501"/>
      <c r="N162" s="502"/>
      <c r="O162" s="477"/>
      <c r="P162" s="403"/>
      <c r="Q162" s="401"/>
    </row>
    <row r="163" spans="2:17" ht="16.5" x14ac:dyDescent="0.3">
      <c r="B163" s="401"/>
      <c r="C163" s="403"/>
      <c r="D163" s="499" t="s">
        <v>1262</v>
      </c>
      <c r="E163" s="500"/>
      <c r="F163" s="500"/>
      <c r="G163" s="500"/>
      <c r="H163" s="500"/>
      <c r="I163" s="500"/>
      <c r="J163" s="500"/>
      <c r="K163" s="500"/>
      <c r="L163" s="500"/>
      <c r="M163" s="501"/>
      <c r="N163" s="502"/>
      <c r="O163" s="477"/>
      <c r="P163" s="403"/>
      <c r="Q163" s="401"/>
    </row>
    <row r="164" spans="2:17" ht="16.5" x14ac:dyDescent="0.3">
      <c r="B164" s="401"/>
      <c r="C164" s="403"/>
      <c r="D164" s="499" t="s">
        <v>1247</v>
      </c>
      <c r="E164" s="500"/>
      <c r="F164" s="500"/>
      <c r="G164" s="500"/>
      <c r="H164" s="500"/>
      <c r="I164" s="500"/>
      <c r="J164" s="500"/>
      <c r="K164" s="500"/>
      <c r="L164" s="500"/>
      <c r="M164" s="501"/>
      <c r="N164" s="502"/>
      <c r="O164" s="477"/>
      <c r="P164" s="403"/>
      <c r="Q164" s="401"/>
    </row>
    <row r="165" spans="2:17" ht="16.5" x14ac:dyDescent="0.3">
      <c r="B165" s="401"/>
      <c r="C165" s="403"/>
      <c r="D165" s="499" t="s">
        <v>2626</v>
      </c>
      <c r="E165" s="500"/>
      <c r="F165" s="500"/>
      <c r="G165" s="500"/>
      <c r="H165" s="500"/>
      <c r="I165" s="500"/>
      <c r="J165" s="500"/>
      <c r="K165" s="500"/>
      <c r="L165" s="500"/>
      <c r="M165" s="501"/>
      <c r="N165" s="502"/>
      <c r="O165" s="477"/>
      <c r="P165" s="403"/>
      <c r="Q165" s="401"/>
    </row>
    <row r="166" spans="2:17" ht="16.5" x14ac:dyDescent="0.3">
      <c r="B166" s="401"/>
      <c r="C166" s="403"/>
      <c r="D166" s="499" t="s">
        <v>1240</v>
      </c>
      <c r="E166" s="500"/>
      <c r="F166" s="500"/>
      <c r="G166" s="500"/>
      <c r="H166" s="500"/>
      <c r="I166" s="500"/>
      <c r="J166" s="500"/>
      <c r="K166" s="500"/>
      <c r="L166" s="500"/>
      <c r="M166" s="501"/>
      <c r="N166" s="502"/>
      <c r="O166" s="477"/>
      <c r="P166" s="403"/>
      <c r="Q166" s="401"/>
    </row>
    <row r="167" spans="2:17" ht="16.5" x14ac:dyDescent="0.3">
      <c r="B167" s="401"/>
      <c r="C167" s="403"/>
      <c r="D167" s="499" t="s">
        <v>1246</v>
      </c>
      <c r="E167" s="500"/>
      <c r="F167" s="500"/>
      <c r="G167" s="500"/>
      <c r="H167" s="500"/>
      <c r="I167" s="500"/>
      <c r="J167" s="500"/>
      <c r="K167" s="500"/>
      <c r="L167" s="500"/>
      <c r="M167" s="501"/>
      <c r="N167" s="502"/>
      <c r="O167" s="477"/>
      <c r="P167" s="403"/>
      <c r="Q167" s="401"/>
    </row>
    <row r="168" spans="2:17" ht="16.5" x14ac:dyDescent="0.3">
      <c r="B168" s="401"/>
      <c r="C168" s="403"/>
      <c r="D168" s="499" t="s">
        <v>1242</v>
      </c>
      <c r="E168" s="500"/>
      <c r="F168" s="500"/>
      <c r="G168" s="500"/>
      <c r="H168" s="500"/>
      <c r="I168" s="500"/>
      <c r="J168" s="500"/>
      <c r="K168" s="500"/>
      <c r="L168" s="500"/>
      <c r="M168" s="501"/>
      <c r="N168" s="502"/>
      <c r="O168" s="477"/>
      <c r="P168" s="403"/>
      <c r="Q168" s="401"/>
    </row>
    <row r="169" spans="2:17" ht="16.5" x14ac:dyDescent="0.3">
      <c r="B169" s="401"/>
      <c r="C169" s="403"/>
      <c r="D169" s="499" t="s">
        <v>1239</v>
      </c>
      <c r="E169" s="500"/>
      <c r="F169" s="500"/>
      <c r="G169" s="500"/>
      <c r="H169" s="500"/>
      <c r="I169" s="500"/>
      <c r="J169" s="500"/>
      <c r="K169" s="500"/>
      <c r="L169" s="500"/>
      <c r="M169" s="501"/>
      <c r="N169" s="502"/>
      <c r="O169" s="477"/>
      <c r="P169" s="403"/>
      <c r="Q169" s="401"/>
    </row>
    <row r="170" spans="2:17" ht="16.5" x14ac:dyDescent="0.3">
      <c r="B170" s="401"/>
      <c r="C170" s="403"/>
      <c r="D170" s="499" t="s">
        <v>1230</v>
      </c>
      <c r="E170" s="500"/>
      <c r="F170" s="500"/>
      <c r="G170" s="500"/>
      <c r="H170" s="500"/>
      <c r="I170" s="500"/>
      <c r="J170" s="500"/>
      <c r="K170" s="500"/>
      <c r="L170" s="500"/>
      <c r="M170" s="501"/>
      <c r="N170" s="502"/>
      <c r="O170" s="477"/>
      <c r="P170" s="403"/>
      <c r="Q170" s="401"/>
    </row>
    <row r="171" spans="2:17" ht="16.5" x14ac:dyDescent="0.3">
      <c r="B171" s="401"/>
      <c r="C171" s="403"/>
      <c r="D171" s="499" t="s">
        <v>1231</v>
      </c>
      <c r="E171" s="500"/>
      <c r="F171" s="500"/>
      <c r="G171" s="500"/>
      <c r="H171" s="500"/>
      <c r="I171" s="500"/>
      <c r="J171" s="500"/>
      <c r="K171" s="500"/>
      <c r="L171" s="500"/>
      <c r="M171" s="501"/>
      <c r="N171" s="502"/>
      <c r="O171" s="477"/>
      <c r="P171" s="403"/>
      <c r="Q171" s="401"/>
    </row>
    <row r="172" spans="2:17" ht="16.5" x14ac:dyDescent="0.3">
      <c r="B172" s="401"/>
      <c r="C172" s="403"/>
      <c r="D172" s="499" t="s">
        <v>1261</v>
      </c>
      <c r="E172" s="500"/>
      <c r="F172" s="500"/>
      <c r="G172" s="500"/>
      <c r="H172" s="500"/>
      <c r="I172" s="500"/>
      <c r="J172" s="500"/>
      <c r="K172" s="500"/>
      <c r="L172" s="500"/>
      <c r="M172" s="501"/>
      <c r="N172" s="502"/>
      <c r="O172" s="477"/>
      <c r="P172" s="403"/>
      <c r="Q172" s="401"/>
    </row>
    <row r="173" spans="2:17" ht="16.5" x14ac:dyDescent="0.3">
      <c r="B173" s="401"/>
      <c r="C173" s="403"/>
      <c r="D173" s="499" t="s">
        <v>1238</v>
      </c>
      <c r="E173" s="500"/>
      <c r="F173" s="500"/>
      <c r="G173" s="500"/>
      <c r="H173" s="500"/>
      <c r="I173" s="500"/>
      <c r="J173" s="500"/>
      <c r="K173" s="500"/>
      <c r="L173" s="500"/>
      <c r="M173" s="501"/>
      <c r="N173" s="502"/>
      <c r="O173" s="477"/>
      <c r="P173" s="403"/>
      <c r="Q173" s="401"/>
    </row>
    <row r="174" spans="2:17" ht="16.5" x14ac:dyDescent="0.3">
      <c r="B174" s="401"/>
      <c r="C174" s="403"/>
      <c r="D174" s="499" t="s">
        <v>1259</v>
      </c>
      <c r="E174" s="500"/>
      <c r="F174" s="500"/>
      <c r="G174" s="500"/>
      <c r="H174" s="500"/>
      <c r="I174" s="500"/>
      <c r="J174" s="500"/>
      <c r="K174" s="500"/>
      <c r="L174" s="500"/>
      <c r="M174" s="501"/>
      <c r="N174" s="502"/>
      <c r="O174" s="477"/>
      <c r="P174" s="403"/>
      <c r="Q174" s="401"/>
    </row>
    <row r="175" spans="2:17" ht="16.5" x14ac:dyDescent="0.3">
      <c r="B175" s="401"/>
      <c r="C175" s="403"/>
      <c r="D175" s="499" t="s">
        <v>1260</v>
      </c>
      <c r="E175" s="500"/>
      <c r="F175" s="500"/>
      <c r="G175" s="500"/>
      <c r="H175" s="500"/>
      <c r="I175" s="500"/>
      <c r="J175" s="500"/>
      <c r="K175" s="500"/>
      <c r="L175" s="500"/>
      <c r="M175" s="501"/>
      <c r="N175" s="502"/>
      <c r="O175" s="477"/>
      <c r="P175" s="403"/>
      <c r="Q175" s="401"/>
    </row>
    <row r="176" spans="2:17" ht="16.5" x14ac:dyDescent="0.3">
      <c r="B176" s="401"/>
      <c r="C176" s="403"/>
      <c r="D176" s="499" t="s">
        <v>1241</v>
      </c>
      <c r="E176" s="500"/>
      <c r="F176" s="500"/>
      <c r="G176" s="500"/>
      <c r="H176" s="500"/>
      <c r="I176" s="500"/>
      <c r="J176" s="500"/>
      <c r="K176" s="500"/>
      <c r="L176" s="500"/>
      <c r="M176" s="501"/>
      <c r="N176" s="502"/>
      <c r="O176" s="477"/>
      <c r="P176" s="403"/>
      <c r="Q176" s="401"/>
    </row>
    <row r="177" spans="2:17" ht="16.5" x14ac:dyDescent="0.3">
      <c r="B177" s="401"/>
      <c r="C177" s="403"/>
      <c r="D177" s="499" t="s">
        <v>1292</v>
      </c>
      <c r="E177" s="500"/>
      <c r="F177" s="500"/>
      <c r="G177" s="500"/>
      <c r="H177" s="500"/>
      <c r="I177" s="500"/>
      <c r="J177" s="500"/>
      <c r="K177" s="500"/>
      <c r="L177" s="500"/>
      <c r="M177" s="501"/>
      <c r="N177" s="502"/>
      <c r="O177" s="477"/>
      <c r="P177" s="403"/>
      <c r="Q177" s="401"/>
    </row>
    <row r="178" spans="2:17" ht="16.5" x14ac:dyDescent="0.3">
      <c r="B178" s="401"/>
      <c r="C178" s="403"/>
      <c r="D178" s="499" t="s">
        <v>1293</v>
      </c>
      <c r="E178" s="500"/>
      <c r="F178" s="500"/>
      <c r="G178" s="500"/>
      <c r="H178" s="500"/>
      <c r="I178" s="500"/>
      <c r="J178" s="500"/>
      <c r="K178" s="500"/>
      <c r="L178" s="500"/>
      <c r="M178" s="501"/>
      <c r="N178" s="502"/>
      <c r="O178" s="477"/>
      <c r="P178" s="403"/>
      <c r="Q178" s="401"/>
    </row>
    <row r="179" spans="2:17" ht="16.5" x14ac:dyDescent="0.3">
      <c r="B179" s="401"/>
      <c r="C179" s="403"/>
      <c r="D179" s="499" t="s">
        <v>1274</v>
      </c>
      <c r="E179" s="500"/>
      <c r="F179" s="500"/>
      <c r="G179" s="500"/>
      <c r="H179" s="500"/>
      <c r="I179" s="500"/>
      <c r="J179" s="500"/>
      <c r="K179" s="500"/>
      <c r="L179" s="500"/>
      <c r="M179" s="501"/>
      <c r="N179" s="502"/>
      <c r="O179" s="477"/>
      <c r="P179" s="403"/>
      <c r="Q179" s="401"/>
    </row>
    <row r="180" spans="2:17" ht="16.5" x14ac:dyDescent="0.3">
      <c r="B180" s="401"/>
      <c r="C180" s="403"/>
      <c r="D180" s="499" t="s">
        <v>1248</v>
      </c>
      <c r="E180" s="500"/>
      <c r="F180" s="500"/>
      <c r="G180" s="500"/>
      <c r="H180" s="500"/>
      <c r="I180" s="500"/>
      <c r="J180" s="500"/>
      <c r="K180" s="500"/>
      <c r="L180" s="500"/>
      <c r="M180" s="501"/>
      <c r="N180" s="502"/>
      <c r="O180" s="477"/>
      <c r="P180" s="403"/>
      <c r="Q180" s="401"/>
    </row>
    <row r="181" spans="2:17" ht="16.5" x14ac:dyDescent="0.3">
      <c r="B181" s="401"/>
      <c r="C181" s="403"/>
      <c r="D181" s="499" t="s">
        <v>1268</v>
      </c>
      <c r="E181" s="500"/>
      <c r="F181" s="500"/>
      <c r="G181" s="500"/>
      <c r="H181" s="500"/>
      <c r="I181" s="500"/>
      <c r="J181" s="500"/>
      <c r="K181" s="500"/>
      <c r="L181" s="500"/>
      <c r="M181" s="501"/>
      <c r="N181" s="502"/>
      <c r="O181" s="477"/>
      <c r="P181" s="403"/>
      <c r="Q181" s="401"/>
    </row>
    <row r="182" spans="2:17" ht="16.5" x14ac:dyDescent="0.3">
      <c r="B182" s="401"/>
      <c r="C182" s="403"/>
      <c r="D182" s="499" t="s">
        <v>1275</v>
      </c>
      <c r="E182" s="500"/>
      <c r="F182" s="500"/>
      <c r="G182" s="500"/>
      <c r="H182" s="500"/>
      <c r="I182" s="500"/>
      <c r="J182" s="500"/>
      <c r="K182" s="500"/>
      <c r="L182" s="500"/>
      <c r="M182" s="501"/>
      <c r="N182" s="502"/>
      <c r="O182" s="477"/>
      <c r="P182" s="403"/>
      <c r="Q182" s="401"/>
    </row>
    <row r="183" spans="2:17" ht="16.5" x14ac:dyDescent="0.3">
      <c r="B183" s="401"/>
      <c r="C183" s="403"/>
      <c r="D183" s="499" t="s">
        <v>1276</v>
      </c>
      <c r="E183" s="500"/>
      <c r="F183" s="500"/>
      <c r="G183" s="500"/>
      <c r="H183" s="500"/>
      <c r="I183" s="500"/>
      <c r="J183" s="500"/>
      <c r="K183" s="500"/>
      <c r="L183" s="500"/>
      <c r="M183" s="501"/>
      <c r="N183" s="502"/>
      <c r="O183" s="477"/>
      <c r="P183" s="403"/>
      <c r="Q183" s="401"/>
    </row>
    <row r="184" spans="2:17" ht="16.5" x14ac:dyDescent="0.3">
      <c r="B184" s="401"/>
      <c r="C184" s="403"/>
      <c r="D184" s="499" t="s">
        <v>1232</v>
      </c>
      <c r="E184" s="500"/>
      <c r="F184" s="500"/>
      <c r="G184" s="500"/>
      <c r="H184" s="500"/>
      <c r="I184" s="500"/>
      <c r="J184" s="500"/>
      <c r="K184" s="500"/>
      <c r="L184" s="500"/>
      <c r="M184" s="501"/>
      <c r="N184" s="502"/>
      <c r="O184" s="477"/>
      <c r="P184" s="403"/>
      <c r="Q184" s="401"/>
    </row>
    <row r="185" spans="2:17" ht="16.5" x14ac:dyDescent="0.3">
      <c r="B185" s="401"/>
      <c r="C185" s="403"/>
      <c r="D185" s="499" t="s">
        <v>1250</v>
      </c>
      <c r="E185" s="500"/>
      <c r="F185" s="500"/>
      <c r="G185" s="500"/>
      <c r="H185" s="500"/>
      <c r="I185" s="500"/>
      <c r="J185" s="500"/>
      <c r="K185" s="500"/>
      <c r="L185" s="500"/>
      <c r="M185" s="501"/>
      <c r="N185" s="502"/>
      <c r="O185" s="477"/>
      <c r="P185" s="403"/>
      <c r="Q185" s="401"/>
    </row>
    <row r="186" spans="2:17" ht="16.5" x14ac:dyDescent="0.3">
      <c r="B186" s="401"/>
      <c r="C186" s="403"/>
      <c r="D186" s="499" t="s">
        <v>1235</v>
      </c>
      <c r="E186" s="500"/>
      <c r="F186" s="500"/>
      <c r="G186" s="500"/>
      <c r="H186" s="500"/>
      <c r="I186" s="500"/>
      <c r="J186" s="500"/>
      <c r="K186" s="500"/>
      <c r="L186" s="500"/>
      <c r="M186" s="501"/>
      <c r="N186" s="502"/>
      <c r="O186" s="477"/>
      <c r="P186" s="403"/>
      <c r="Q186" s="401"/>
    </row>
    <row r="187" spans="2:17" ht="16.5" x14ac:dyDescent="0.3">
      <c r="B187" s="401"/>
      <c r="C187" s="403"/>
      <c r="D187" s="499" t="s">
        <v>1218</v>
      </c>
      <c r="E187" s="500"/>
      <c r="F187" s="500"/>
      <c r="G187" s="500"/>
      <c r="H187" s="500"/>
      <c r="I187" s="500"/>
      <c r="J187" s="500"/>
      <c r="K187" s="500"/>
      <c r="L187" s="500"/>
      <c r="M187" s="501"/>
      <c r="N187" s="502"/>
      <c r="O187" s="477"/>
      <c r="P187" s="403"/>
      <c r="Q187" s="401"/>
    </row>
    <row r="188" spans="2:17" ht="16.5" x14ac:dyDescent="0.3">
      <c r="B188" s="401"/>
      <c r="C188" s="403"/>
      <c r="D188" s="499" t="s">
        <v>1236</v>
      </c>
      <c r="E188" s="500"/>
      <c r="F188" s="500"/>
      <c r="G188" s="500"/>
      <c r="H188" s="500"/>
      <c r="I188" s="500"/>
      <c r="J188" s="500"/>
      <c r="K188" s="500"/>
      <c r="L188" s="500"/>
      <c r="M188" s="501"/>
      <c r="N188" s="502"/>
      <c r="O188" s="477"/>
      <c r="P188" s="403"/>
      <c r="Q188" s="401"/>
    </row>
    <row r="189" spans="2:17" ht="16.5" x14ac:dyDescent="0.3">
      <c r="B189" s="401"/>
      <c r="C189" s="403"/>
      <c r="D189" s="499" t="s">
        <v>1270</v>
      </c>
      <c r="E189" s="500"/>
      <c r="F189" s="500"/>
      <c r="G189" s="500"/>
      <c r="H189" s="500"/>
      <c r="I189" s="500"/>
      <c r="J189" s="500"/>
      <c r="K189" s="500"/>
      <c r="L189" s="500"/>
      <c r="M189" s="501"/>
      <c r="N189" s="502"/>
      <c r="O189" s="477"/>
      <c r="P189" s="403"/>
      <c r="Q189" s="401"/>
    </row>
    <row r="190" spans="2:17" ht="16.5" x14ac:dyDescent="0.3">
      <c r="B190" s="401"/>
      <c r="C190" s="403"/>
      <c r="D190" s="499" t="s">
        <v>1271</v>
      </c>
      <c r="E190" s="500"/>
      <c r="F190" s="500"/>
      <c r="G190" s="500"/>
      <c r="H190" s="500"/>
      <c r="I190" s="500"/>
      <c r="J190" s="500"/>
      <c r="K190" s="500"/>
      <c r="L190" s="500"/>
      <c r="M190" s="501"/>
      <c r="N190" s="502"/>
      <c r="O190" s="477"/>
      <c r="P190" s="403"/>
      <c r="Q190" s="401"/>
    </row>
    <row r="191" spans="2:17" ht="16.5" x14ac:dyDescent="0.3">
      <c r="B191" s="401"/>
      <c r="C191" s="403"/>
      <c r="D191" s="499" t="s">
        <v>1219</v>
      </c>
      <c r="E191" s="500"/>
      <c r="F191" s="500"/>
      <c r="G191" s="500"/>
      <c r="H191" s="500"/>
      <c r="I191" s="500"/>
      <c r="J191" s="500"/>
      <c r="K191" s="500"/>
      <c r="L191" s="500"/>
      <c r="M191" s="501"/>
      <c r="N191" s="502"/>
      <c r="O191" s="477"/>
      <c r="P191" s="403"/>
      <c r="Q191" s="401"/>
    </row>
    <row r="192" spans="2:17" ht="16.5" x14ac:dyDescent="0.3">
      <c r="B192" s="401"/>
      <c r="C192" s="403"/>
      <c r="D192" s="499" t="s">
        <v>1255</v>
      </c>
      <c r="E192" s="500"/>
      <c r="F192" s="500"/>
      <c r="G192" s="500"/>
      <c r="H192" s="500"/>
      <c r="I192" s="500"/>
      <c r="J192" s="500"/>
      <c r="K192" s="500"/>
      <c r="L192" s="500"/>
      <c r="M192" s="501"/>
      <c r="N192" s="502"/>
      <c r="O192" s="477"/>
      <c r="P192" s="403"/>
      <c r="Q192" s="401"/>
    </row>
    <row r="193" spans="2:17" ht="16.5" x14ac:dyDescent="0.3">
      <c r="B193" s="401"/>
      <c r="C193" s="403"/>
      <c r="D193" s="499" t="s">
        <v>1253</v>
      </c>
      <c r="E193" s="500"/>
      <c r="F193" s="500"/>
      <c r="G193" s="500"/>
      <c r="H193" s="500"/>
      <c r="I193" s="500"/>
      <c r="J193" s="500"/>
      <c r="K193" s="500"/>
      <c r="L193" s="500"/>
      <c r="M193" s="501"/>
      <c r="N193" s="502"/>
      <c r="O193" s="477"/>
      <c r="P193" s="403"/>
      <c r="Q193" s="401"/>
    </row>
    <row r="194" spans="2:17" ht="16.5" x14ac:dyDescent="0.3">
      <c r="B194" s="401"/>
      <c r="C194" s="403"/>
      <c r="D194" s="499" t="s">
        <v>1251</v>
      </c>
      <c r="E194" s="500"/>
      <c r="F194" s="500"/>
      <c r="G194" s="500"/>
      <c r="H194" s="500"/>
      <c r="I194" s="500"/>
      <c r="J194" s="500"/>
      <c r="K194" s="500"/>
      <c r="L194" s="500"/>
      <c r="M194" s="501"/>
      <c r="N194" s="502"/>
      <c r="O194" s="477"/>
      <c r="P194" s="403"/>
      <c r="Q194" s="401"/>
    </row>
    <row r="195" spans="2:17" ht="16.5" x14ac:dyDescent="0.3">
      <c r="B195" s="401"/>
      <c r="C195" s="403"/>
      <c r="D195" s="499" t="s">
        <v>1254</v>
      </c>
      <c r="E195" s="500"/>
      <c r="F195" s="500"/>
      <c r="G195" s="500"/>
      <c r="H195" s="500"/>
      <c r="I195" s="500"/>
      <c r="J195" s="500"/>
      <c r="K195" s="500"/>
      <c r="L195" s="500"/>
      <c r="M195" s="501"/>
      <c r="N195" s="502"/>
      <c r="O195" s="477"/>
      <c r="P195" s="403"/>
      <c r="Q195" s="401"/>
    </row>
    <row r="196" spans="2:17" ht="16.5" x14ac:dyDescent="0.3">
      <c r="B196" s="401"/>
      <c r="C196" s="403"/>
      <c r="D196" s="499" t="s">
        <v>1252</v>
      </c>
      <c r="E196" s="500"/>
      <c r="F196" s="500"/>
      <c r="G196" s="500"/>
      <c r="H196" s="500"/>
      <c r="I196" s="500"/>
      <c r="J196" s="500"/>
      <c r="K196" s="500"/>
      <c r="L196" s="500"/>
      <c r="M196" s="501"/>
      <c r="N196" s="502"/>
      <c r="O196" s="477"/>
      <c r="P196" s="403"/>
      <c r="Q196" s="401"/>
    </row>
    <row r="197" spans="2:17" ht="16.5" x14ac:dyDescent="0.3">
      <c r="B197" s="401"/>
      <c r="C197" s="403"/>
      <c r="D197" s="499" t="s">
        <v>1216</v>
      </c>
      <c r="E197" s="500"/>
      <c r="F197" s="500"/>
      <c r="G197" s="500"/>
      <c r="H197" s="500"/>
      <c r="I197" s="500"/>
      <c r="J197" s="500"/>
      <c r="K197" s="500"/>
      <c r="L197" s="500"/>
      <c r="M197" s="501"/>
      <c r="N197" s="502"/>
      <c r="O197" s="477"/>
      <c r="P197" s="403"/>
      <c r="Q197" s="401"/>
    </row>
    <row r="198" spans="2:17" ht="16.5" x14ac:dyDescent="0.3">
      <c r="B198" s="401"/>
      <c r="C198" s="403"/>
      <c r="D198" s="499" t="s">
        <v>1220</v>
      </c>
      <c r="E198" s="500"/>
      <c r="F198" s="500"/>
      <c r="G198" s="500"/>
      <c r="H198" s="500"/>
      <c r="I198" s="500"/>
      <c r="J198" s="500"/>
      <c r="K198" s="500"/>
      <c r="L198" s="500"/>
      <c r="M198" s="501"/>
      <c r="N198" s="502"/>
      <c r="O198" s="477"/>
      <c r="P198" s="403"/>
      <c r="Q198" s="401"/>
    </row>
    <row r="199" spans="2:17" ht="16.5" x14ac:dyDescent="0.3">
      <c r="B199" s="401"/>
      <c r="C199" s="403"/>
      <c r="D199" s="499" t="s">
        <v>1269</v>
      </c>
      <c r="E199" s="500"/>
      <c r="F199" s="500"/>
      <c r="G199" s="500"/>
      <c r="H199" s="500"/>
      <c r="I199" s="500"/>
      <c r="J199" s="500"/>
      <c r="K199" s="500"/>
      <c r="L199" s="500"/>
      <c r="M199" s="501"/>
      <c r="N199" s="502"/>
      <c r="O199" s="477"/>
      <c r="P199" s="403"/>
      <c r="Q199" s="401"/>
    </row>
    <row r="200" spans="2:17" ht="16.5" x14ac:dyDescent="0.3">
      <c r="B200" s="401"/>
      <c r="C200" s="403"/>
      <c r="D200" s="499" t="s">
        <v>1279</v>
      </c>
      <c r="E200" s="500"/>
      <c r="F200" s="500"/>
      <c r="G200" s="500"/>
      <c r="H200" s="500"/>
      <c r="I200" s="500"/>
      <c r="J200" s="500"/>
      <c r="K200" s="500"/>
      <c r="L200" s="500"/>
      <c r="M200" s="501"/>
      <c r="N200" s="502"/>
      <c r="O200" s="477"/>
      <c r="P200" s="403"/>
      <c r="Q200" s="401"/>
    </row>
    <row r="201" spans="2:17" ht="16.5" x14ac:dyDescent="0.3">
      <c r="B201" s="401"/>
      <c r="C201" s="403"/>
      <c r="D201" s="499" t="s">
        <v>1280</v>
      </c>
      <c r="E201" s="500"/>
      <c r="F201" s="500"/>
      <c r="G201" s="500"/>
      <c r="H201" s="500"/>
      <c r="I201" s="500"/>
      <c r="J201" s="500"/>
      <c r="K201" s="500"/>
      <c r="L201" s="500"/>
      <c r="M201" s="501"/>
      <c r="N201" s="502"/>
      <c r="O201" s="477"/>
      <c r="P201" s="403"/>
      <c r="Q201" s="401"/>
    </row>
    <row r="202" spans="2:17" ht="16.5" x14ac:dyDescent="0.3">
      <c r="B202" s="401"/>
      <c r="C202" s="403"/>
      <c r="D202" s="499" t="s">
        <v>1281</v>
      </c>
      <c r="E202" s="500"/>
      <c r="F202" s="500"/>
      <c r="G202" s="500"/>
      <c r="H202" s="500"/>
      <c r="I202" s="500"/>
      <c r="J202" s="500"/>
      <c r="K202" s="500"/>
      <c r="L202" s="500"/>
      <c r="M202" s="501"/>
      <c r="N202" s="502"/>
      <c r="O202" s="477"/>
      <c r="P202" s="403"/>
      <c r="Q202" s="401"/>
    </row>
    <row r="203" spans="2:17" ht="16.5" x14ac:dyDescent="0.3">
      <c r="B203" s="401"/>
      <c r="C203" s="403"/>
      <c r="D203" s="499" t="s">
        <v>1282</v>
      </c>
      <c r="E203" s="500"/>
      <c r="F203" s="500"/>
      <c r="G203" s="500"/>
      <c r="H203" s="500"/>
      <c r="I203" s="500"/>
      <c r="J203" s="500"/>
      <c r="K203" s="500"/>
      <c r="L203" s="500"/>
      <c r="M203" s="501"/>
      <c r="N203" s="502"/>
      <c r="O203" s="477"/>
      <c r="P203" s="403"/>
      <c r="Q203" s="401"/>
    </row>
    <row r="204" spans="2:17" ht="16.5" x14ac:dyDescent="0.3">
      <c r="B204" s="401"/>
      <c r="C204" s="403"/>
      <c r="D204" s="499" t="s">
        <v>1283</v>
      </c>
      <c r="E204" s="500"/>
      <c r="F204" s="500"/>
      <c r="G204" s="500"/>
      <c r="H204" s="500"/>
      <c r="I204" s="500"/>
      <c r="J204" s="500"/>
      <c r="K204" s="500"/>
      <c r="L204" s="500"/>
      <c r="M204" s="501"/>
      <c r="N204" s="502"/>
      <c r="O204" s="477"/>
      <c r="P204" s="403"/>
      <c r="Q204" s="401"/>
    </row>
    <row r="205" spans="2:17" ht="16.5" x14ac:dyDescent="0.3">
      <c r="B205" s="401"/>
      <c r="C205" s="403"/>
      <c r="D205" s="499" t="s">
        <v>1278</v>
      </c>
      <c r="E205" s="500"/>
      <c r="F205" s="500"/>
      <c r="G205" s="500"/>
      <c r="H205" s="500"/>
      <c r="I205" s="500"/>
      <c r="J205" s="500"/>
      <c r="K205" s="500"/>
      <c r="L205" s="500"/>
      <c r="M205" s="501"/>
      <c r="N205" s="502"/>
      <c r="O205" s="477"/>
      <c r="P205" s="403"/>
      <c r="Q205" s="401"/>
    </row>
    <row r="206" spans="2:17" ht="16.5" x14ac:dyDescent="0.3">
      <c r="B206" s="401"/>
      <c r="C206" s="403"/>
      <c r="D206" s="499" t="s">
        <v>1234</v>
      </c>
      <c r="E206" s="500"/>
      <c r="F206" s="500"/>
      <c r="G206" s="500"/>
      <c r="H206" s="500"/>
      <c r="I206" s="500"/>
      <c r="J206" s="500"/>
      <c r="K206" s="500"/>
      <c r="L206" s="500"/>
      <c r="M206" s="501"/>
      <c r="N206" s="502"/>
      <c r="O206" s="477"/>
      <c r="P206" s="403"/>
      <c r="Q206" s="401"/>
    </row>
    <row r="207" spans="2:17" ht="16.5" x14ac:dyDescent="0.3">
      <c r="B207" s="401"/>
      <c r="C207" s="403"/>
      <c r="D207" s="499" t="s">
        <v>1233</v>
      </c>
      <c r="E207" s="500"/>
      <c r="F207" s="500"/>
      <c r="G207" s="500"/>
      <c r="H207" s="500"/>
      <c r="I207" s="500"/>
      <c r="J207" s="500"/>
      <c r="K207" s="500"/>
      <c r="L207" s="500"/>
      <c r="M207" s="501"/>
      <c r="N207" s="502"/>
      <c r="O207" s="477"/>
      <c r="P207" s="403"/>
      <c r="Q207" s="401"/>
    </row>
    <row r="208" spans="2:17" ht="16.5" x14ac:dyDescent="0.3">
      <c r="B208" s="401"/>
      <c r="C208" s="403"/>
      <c r="D208" s="499" t="s">
        <v>1237</v>
      </c>
      <c r="E208" s="500"/>
      <c r="F208" s="500"/>
      <c r="G208" s="500"/>
      <c r="H208" s="500"/>
      <c r="I208" s="500"/>
      <c r="J208" s="500"/>
      <c r="K208" s="500"/>
      <c r="L208" s="500"/>
      <c r="M208" s="501"/>
      <c r="N208" s="502"/>
      <c r="O208" s="477"/>
      <c r="P208" s="403"/>
      <c r="Q208" s="401"/>
    </row>
    <row r="209" spans="2:17" ht="16.5" x14ac:dyDescent="0.3">
      <c r="B209" s="401"/>
      <c r="C209" s="403"/>
      <c r="D209" s="499" t="s">
        <v>1243</v>
      </c>
      <c r="E209" s="500"/>
      <c r="F209" s="500"/>
      <c r="G209" s="500"/>
      <c r="H209" s="500"/>
      <c r="I209" s="500"/>
      <c r="J209" s="500"/>
      <c r="K209" s="500"/>
      <c r="L209" s="500"/>
      <c r="M209" s="501"/>
      <c r="N209" s="502"/>
      <c r="O209" s="477"/>
      <c r="P209" s="403"/>
      <c r="Q209" s="401"/>
    </row>
    <row r="210" spans="2:17" ht="16.5" x14ac:dyDescent="0.3">
      <c r="B210" s="401"/>
      <c r="C210" s="403"/>
      <c r="D210" s="499" t="s">
        <v>1256</v>
      </c>
      <c r="E210" s="500"/>
      <c r="F210" s="500"/>
      <c r="G210" s="500"/>
      <c r="H210" s="500"/>
      <c r="I210" s="500"/>
      <c r="J210" s="500"/>
      <c r="K210" s="500"/>
      <c r="L210" s="500"/>
      <c r="M210" s="501"/>
      <c r="N210" s="502"/>
      <c r="O210" s="477"/>
      <c r="P210" s="403"/>
      <c r="Q210" s="401"/>
    </row>
    <row r="211" spans="2:17" ht="16.5" x14ac:dyDescent="0.3">
      <c r="B211" s="401"/>
      <c r="C211" s="403"/>
      <c r="D211" s="499" t="s">
        <v>1257</v>
      </c>
      <c r="E211" s="500"/>
      <c r="F211" s="500"/>
      <c r="G211" s="500"/>
      <c r="H211" s="500"/>
      <c r="I211" s="500"/>
      <c r="J211" s="500"/>
      <c r="K211" s="500"/>
      <c r="L211" s="500"/>
      <c r="M211" s="501"/>
      <c r="N211" s="502"/>
      <c r="O211" s="477"/>
      <c r="P211" s="403"/>
      <c r="Q211" s="401"/>
    </row>
    <row r="212" spans="2:17" ht="16.5" x14ac:dyDescent="0.3">
      <c r="B212" s="401"/>
      <c r="C212" s="403"/>
      <c r="D212" s="499" t="s">
        <v>1258</v>
      </c>
      <c r="E212" s="500"/>
      <c r="F212" s="500"/>
      <c r="G212" s="500"/>
      <c r="H212" s="500"/>
      <c r="I212" s="500"/>
      <c r="J212" s="500"/>
      <c r="K212" s="500"/>
      <c r="L212" s="500"/>
      <c r="M212" s="501"/>
      <c r="N212" s="502"/>
      <c r="O212" s="477"/>
      <c r="P212" s="403"/>
      <c r="Q212" s="401"/>
    </row>
    <row r="213" spans="2:17" ht="17.25" thickBot="1" x14ac:dyDescent="0.35">
      <c r="B213" s="401"/>
      <c r="C213" s="403"/>
      <c r="D213" s="503" t="s">
        <v>2580</v>
      </c>
      <c r="E213" s="504"/>
      <c r="F213" s="504"/>
      <c r="G213" s="504"/>
      <c r="H213" s="504"/>
      <c r="I213" s="504"/>
      <c r="J213" s="504"/>
      <c r="K213" s="504"/>
      <c r="L213" s="504"/>
      <c r="M213" s="505"/>
      <c r="N213" s="506"/>
      <c r="O213" s="482"/>
      <c r="P213" s="403"/>
      <c r="Q213" s="401"/>
    </row>
    <row r="214" spans="2:17" ht="14.25" thickTop="1" x14ac:dyDescent="0.3">
      <c r="B214" s="401"/>
      <c r="C214" s="461"/>
      <c r="D214" s="507"/>
      <c r="E214" s="507"/>
      <c r="F214" s="507"/>
      <c r="G214" s="461"/>
      <c r="H214" s="461"/>
      <c r="I214" s="461"/>
      <c r="J214" s="461"/>
      <c r="K214" s="462"/>
      <c r="L214" s="461"/>
      <c r="M214" s="461"/>
      <c r="N214" s="461"/>
      <c r="O214" s="403"/>
      <c r="P214" s="403"/>
      <c r="Q214" s="401"/>
    </row>
    <row r="215" spans="2:17" x14ac:dyDescent="0.3">
      <c r="B215" s="401"/>
      <c r="C215" s="401"/>
      <c r="D215" s="401"/>
      <c r="E215" s="401"/>
      <c r="F215" s="401"/>
      <c r="G215" s="401"/>
      <c r="H215" s="401"/>
      <c r="I215" s="401"/>
      <c r="J215" s="401"/>
      <c r="K215" s="401"/>
      <c r="L215" s="401"/>
      <c r="M215" s="401"/>
      <c r="N215" s="401"/>
      <c r="O215" s="401"/>
      <c r="P215" s="401"/>
      <c r="Q215" s="401"/>
    </row>
  </sheetData>
  <sheetProtection sheet="1" objects="1" scenarios="1" selectLockedCells="1"/>
  <mergeCells count="10">
    <mergeCell ref="D11:O11"/>
    <mergeCell ref="D40:O40"/>
    <mergeCell ref="D120:O120"/>
    <mergeCell ref="E4:N4"/>
    <mergeCell ref="E6:F6"/>
    <mergeCell ref="I6:J6"/>
    <mergeCell ref="M6:N6"/>
    <mergeCell ref="E7:F7"/>
    <mergeCell ref="I7:J7"/>
    <mergeCell ref="M7:N7"/>
  </mergeCells>
  <phoneticPr fontId="2" type="noConversion"/>
  <conditionalFormatting sqref="E6:F7 D11:D12">
    <cfRule type="dataBar" priority="9">
      <dataBar>
        <cfvo type="num" val="0"/>
        <cfvo type="num" val="28"/>
        <color rgb="FF0070C0"/>
      </dataBar>
      <extLst>
        <ext xmlns:x14="http://schemas.microsoft.com/office/spreadsheetml/2009/9/main" uri="{B025F937-C7B1-47D3-B67F-A62EFF666E3E}">
          <x14:id>{E88768DA-97B7-4CD0-9AF2-6D482977E778}</x14:id>
        </ext>
      </extLst>
    </cfRule>
  </conditionalFormatting>
  <conditionalFormatting sqref="I6:J7 D40">
    <cfRule type="dataBar" priority="8">
      <dataBar>
        <cfvo type="num" val="0"/>
        <cfvo type="num" val="79"/>
        <color rgb="FF0070C0"/>
      </dataBar>
      <extLst>
        <ext xmlns:x14="http://schemas.microsoft.com/office/spreadsheetml/2009/9/main" uri="{B025F937-C7B1-47D3-B67F-A62EFF666E3E}">
          <x14:id>{EDAD03EB-CB58-4F2C-83B1-A7FA7134E106}</x14:id>
        </ext>
      </extLst>
    </cfRule>
  </conditionalFormatting>
  <conditionalFormatting sqref="M6:N7 D120">
    <cfRule type="dataBar" priority="7">
      <dataBar>
        <cfvo type="num" val="0"/>
        <cfvo type="num" val="93"/>
        <color rgb="FF0070C0"/>
      </dataBar>
      <extLst>
        <ext xmlns:x14="http://schemas.microsoft.com/office/spreadsheetml/2009/9/main" uri="{B025F937-C7B1-47D3-B67F-A62EFF666E3E}">
          <x14:id>{BF8E7518-F752-4C75-A6D9-88694634D388}</x14:id>
        </ext>
      </extLst>
    </cfRule>
  </conditionalFormatting>
  <conditionalFormatting sqref="E4">
    <cfRule type="dataBar" priority="6">
      <dataBar>
        <cfvo type="num" val="0"/>
        <cfvo type="num" val="200"/>
        <color rgb="FFCC99FF"/>
      </dataBar>
      <extLst>
        <ext xmlns:x14="http://schemas.microsoft.com/office/spreadsheetml/2009/9/main" uri="{B025F937-C7B1-47D3-B67F-A62EFF666E3E}">
          <x14:id>{D7C6FF3B-20FD-4E52-BD1E-AB588C43C1AD}</x14:id>
        </ext>
      </extLst>
    </cfRule>
  </conditionalFormatting>
  <conditionalFormatting sqref="D12:N39 D41:O46 D121:O121 D47:N119 D122:N213">
    <cfRule type="expression" dxfId="50" priority="5">
      <formula>COUNT($O12)=1</formula>
    </cfRule>
  </conditionalFormatting>
  <conditionalFormatting sqref="D12:D39 D41:D119 D121:D213">
    <cfRule type="expression" dxfId="49" priority="4">
      <formula>COUNT($O12)=1</formula>
    </cfRule>
  </conditionalFormatting>
  <conditionalFormatting sqref="O12:O39">
    <cfRule type="expression" dxfId="48" priority="3">
      <formula>COUNT($O12)=1</formula>
    </cfRule>
  </conditionalFormatting>
  <conditionalFormatting sqref="O47:O119">
    <cfRule type="expression" dxfId="47" priority="2">
      <formula>COUNT($O47)=1</formula>
    </cfRule>
  </conditionalFormatting>
  <conditionalFormatting sqref="O122:O213">
    <cfRule type="expression" dxfId="46" priority="1">
      <formula>COUNT($O122)=1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8768DA-97B7-4CD0-9AF2-6D482977E778}">
            <x14:dataBar minLength="0" maxLength="100" gradient="0">
              <x14:cfvo type="num">
                <xm:f>0</xm:f>
              </x14:cfvo>
              <x14:cfvo type="num">
                <xm:f>28</xm:f>
              </x14:cfvo>
              <x14:negativeFillColor rgb="FFFF0000"/>
              <x14:axisColor rgb="FF000000"/>
            </x14:dataBar>
          </x14:cfRule>
          <xm:sqref>E6:F7 D11:D12</xm:sqref>
        </x14:conditionalFormatting>
        <x14:conditionalFormatting xmlns:xm="http://schemas.microsoft.com/office/excel/2006/main">
          <x14:cfRule type="dataBar" id="{EDAD03EB-CB58-4F2C-83B1-A7FA7134E106}">
            <x14:dataBar minLength="0" maxLength="100" gradient="0">
              <x14:cfvo type="num">
                <xm:f>0</xm:f>
              </x14:cfvo>
              <x14:cfvo type="num">
                <xm:f>79</xm:f>
              </x14:cfvo>
              <x14:negativeFillColor rgb="FFFF0000"/>
              <x14:axisColor rgb="FF000000"/>
            </x14:dataBar>
          </x14:cfRule>
          <xm:sqref>I6:J7 D40</xm:sqref>
        </x14:conditionalFormatting>
        <x14:conditionalFormatting xmlns:xm="http://schemas.microsoft.com/office/excel/2006/main">
          <x14:cfRule type="dataBar" id="{BF8E7518-F752-4C75-A6D9-88694634D388}">
            <x14:dataBar minLength="0" maxLength="100" gradient="0">
              <x14:cfvo type="num">
                <xm:f>0</xm:f>
              </x14:cfvo>
              <x14:cfvo type="num">
                <xm:f>93</xm:f>
              </x14:cfvo>
              <x14:negativeFillColor rgb="FFFF0000"/>
              <x14:axisColor rgb="FF000000"/>
            </x14:dataBar>
          </x14:cfRule>
          <xm:sqref>M6:N7 D120</xm:sqref>
        </x14:conditionalFormatting>
        <x14:conditionalFormatting xmlns:xm="http://schemas.microsoft.com/office/excel/2006/main">
          <x14:cfRule type="dataBar" id="{D7C6FF3B-20FD-4E52-BD1E-AB588C43C1AD}">
            <x14:dataBar minLength="0" maxLength="100" gradient="0">
              <x14:cfvo type="num">
                <xm:f>0</xm:f>
              </x14:cfvo>
              <x14:cfvo type="num">
                <xm:f>200</xm:f>
              </x14:cfvo>
              <x14:negativeFillColor rgb="FFFF0000"/>
              <x14:axisColor rgb="FF000000"/>
            </x14:dataBar>
          </x14:cfRule>
          <xm:sqref>E4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4D3E4-DAAC-4E28-8B7A-C2193C07C911}">
  <sheetPr>
    <tabColor rgb="FF00B050"/>
  </sheetPr>
  <dimension ref="B2:K123"/>
  <sheetViews>
    <sheetView showGridLines="0" showRowColHeaders="0" workbookViewId="0">
      <pane ySplit="10" topLeftCell="A31" activePane="bottomLeft" state="frozen"/>
      <selection pane="bottomLeft" activeCell="I14" sqref="I14"/>
    </sheetView>
  </sheetViews>
  <sheetFormatPr defaultRowHeight="13.5" x14ac:dyDescent="0.3"/>
  <cols>
    <col min="1" max="3" width="2.625" style="402" customWidth="1"/>
    <col min="4" max="7" width="22.875" style="402" bestFit="1" customWidth="1"/>
    <col min="8" max="9" width="20.875" style="402" bestFit="1" customWidth="1"/>
    <col min="10" max="12" width="2.625" style="402" customWidth="1"/>
    <col min="13" max="16384" width="9" style="402"/>
  </cols>
  <sheetData>
    <row r="2" spans="2:11" x14ac:dyDescent="0.3">
      <c r="B2" s="401"/>
      <c r="C2" s="401"/>
      <c r="D2" s="401"/>
      <c r="E2" s="401"/>
      <c r="F2" s="401"/>
      <c r="G2" s="401"/>
      <c r="H2" s="401"/>
      <c r="I2" s="401"/>
      <c r="J2" s="401"/>
      <c r="K2" s="401"/>
    </row>
    <row r="3" spans="2:11" ht="14.25" thickBot="1" x14ac:dyDescent="0.35">
      <c r="B3" s="401"/>
      <c r="C3" s="403"/>
      <c r="D3" s="403"/>
      <c r="E3" s="403"/>
      <c r="F3" s="403"/>
      <c r="G3" s="403"/>
      <c r="H3" s="404"/>
      <c r="I3" s="403"/>
      <c r="J3" s="403"/>
      <c r="K3" s="401"/>
    </row>
    <row r="4" spans="2:11" ht="17.25" thickBot="1" x14ac:dyDescent="0.35">
      <c r="B4" s="401"/>
      <c r="C4" s="403"/>
      <c r="D4" s="1884">
        <f>SUM(D5:I5)</f>
        <v>0</v>
      </c>
      <c r="E4" s="1885"/>
      <c r="F4" s="1885"/>
      <c r="G4" s="1885"/>
      <c r="H4" s="1885"/>
      <c r="I4" s="1886"/>
      <c r="J4" s="403"/>
      <c r="K4" s="401"/>
    </row>
    <row r="5" spans="2:11" ht="14.25" thickBot="1" x14ac:dyDescent="0.35">
      <c r="B5" s="401"/>
      <c r="C5" s="403"/>
      <c r="D5" s="405">
        <f>D12</f>
        <v>0</v>
      </c>
      <c r="E5" s="406">
        <f>D18</f>
        <v>0</v>
      </c>
      <c r="F5" s="1382">
        <f>D24</f>
        <v>0</v>
      </c>
      <c r="G5" s="407">
        <f>D31</f>
        <v>0</v>
      </c>
      <c r="H5" s="1354">
        <f>D38</f>
        <v>0</v>
      </c>
      <c r="I5" s="408">
        <f>D44</f>
        <v>0</v>
      </c>
      <c r="J5" s="403"/>
      <c r="K5" s="401"/>
    </row>
    <row r="6" spans="2:11" ht="14.25" thickBot="1" x14ac:dyDescent="0.35">
      <c r="B6" s="401"/>
      <c r="C6" s="403"/>
      <c r="D6" s="409"/>
      <c r="E6" s="410"/>
      <c r="F6" s="411"/>
      <c r="G6" s="412"/>
      <c r="H6" s="413"/>
      <c r="I6" s="414"/>
      <c r="J6" s="403"/>
      <c r="K6" s="401"/>
    </row>
    <row r="7" spans="2:11" ht="17.25" thickBot="1" x14ac:dyDescent="0.35">
      <c r="B7" s="401"/>
      <c r="C7" s="403"/>
      <c r="D7" s="1887">
        <f>SUM(D8:G8)</f>
        <v>0</v>
      </c>
      <c r="E7" s="1888"/>
      <c r="F7" s="1888"/>
      <c r="G7" s="1889"/>
      <c r="H7" s="413"/>
      <c r="I7" s="414"/>
      <c r="J7" s="403"/>
      <c r="K7" s="401"/>
    </row>
    <row r="8" spans="2:11" ht="14.25" thickBot="1" x14ac:dyDescent="0.35">
      <c r="B8" s="401"/>
      <c r="C8" s="403"/>
      <c r="D8" s="415">
        <f>D52</f>
        <v>0</v>
      </c>
      <c r="E8" s="416">
        <f>D69</f>
        <v>0</v>
      </c>
      <c r="F8" s="417">
        <f>D89</f>
        <v>0</v>
      </c>
      <c r="G8" s="418">
        <f>D107</f>
        <v>0</v>
      </c>
      <c r="H8" s="413"/>
      <c r="I8" s="414"/>
      <c r="J8" s="403"/>
      <c r="K8" s="401"/>
    </row>
    <row r="9" spans="2:11" x14ac:dyDescent="0.3">
      <c r="B9" s="401"/>
      <c r="C9" s="403"/>
      <c r="D9" s="419"/>
      <c r="E9" s="420"/>
      <c r="F9" s="421"/>
      <c r="G9" s="422"/>
      <c r="H9" s="413"/>
      <c r="I9" s="414"/>
      <c r="J9" s="403"/>
      <c r="K9" s="401"/>
    </row>
    <row r="10" spans="2:11" x14ac:dyDescent="0.3">
      <c r="B10" s="401"/>
      <c r="C10" s="401"/>
      <c r="D10" s="401"/>
      <c r="E10" s="401"/>
      <c r="F10" s="401"/>
      <c r="G10" s="401"/>
      <c r="H10" s="401"/>
      <c r="I10" s="401"/>
      <c r="J10" s="401"/>
      <c r="K10" s="401"/>
    </row>
    <row r="11" spans="2:11" ht="14.25" thickBot="1" x14ac:dyDescent="0.35">
      <c r="B11" s="401"/>
      <c r="C11" s="403"/>
      <c r="D11" s="423"/>
      <c r="E11" s="423"/>
      <c r="F11" s="423"/>
      <c r="G11" s="423"/>
      <c r="H11" s="423"/>
      <c r="I11" s="423"/>
      <c r="J11" s="403"/>
      <c r="K11" s="401"/>
    </row>
    <row r="12" spans="2:11" ht="18" thickTop="1" thickBot="1" x14ac:dyDescent="0.35">
      <c r="B12" s="401"/>
      <c r="C12" s="403"/>
      <c r="D12" s="1890">
        <f>COUNT(I13:I17)</f>
        <v>0</v>
      </c>
      <c r="E12" s="1891"/>
      <c r="F12" s="1891"/>
      <c r="G12" s="1891"/>
      <c r="H12" s="1891"/>
      <c r="I12" s="1892"/>
      <c r="J12" s="403"/>
      <c r="K12" s="401"/>
    </row>
    <row r="13" spans="2:11" ht="17.25" thickTop="1" x14ac:dyDescent="0.3">
      <c r="B13" s="401"/>
      <c r="C13" s="403"/>
      <c r="D13" s="424" t="s">
        <v>2596</v>
      </c>
      <c r="E13" s="425"/>
      <c r="F13" s="425"/>
      <c r="G13" s="425"/>
      <c r="H13" s="425"/>
      <c r="I13" s="426"/>
      <c r="J13" s="403"/>
      <c r="K13" s="401"/>
    </row>
    <row r="14" spans="2:11" ht="16.5" x14ac:dyDescent="0.3">
      <c r="B14" s="401"/>
      <c r="C14" s="403"/>
      <c r="D14" s="427" t="s">
        <v>2597</v>
      </c>
      <c r="E14" s="428"/>
      <c r="F14" s="428"/>
      <c r="G14" s="428"/>
      <c r="H14" s="428"/>
      <c r="I14" s="429"/>
      <c r="J14" s="403"/>
      <c r="K14" s="401"/>
    </row>
    <row r="15" spans="2:11" ht="16.5" x14ac:dyDescent="0.3">
      <c r="B15" s="401"/>
      <c r="C15" s="403"/>
      <c r="D15" s="427" t="s">
        <v>2598</v>
      </c>
      <c r="E15" s="428"/>
      <c r="F15" s="428"/>
      <c r="G15" s="428"/>
      <c r="H15" s="428"/>
      <c r="I15" s="429"/>
      <c r="J15" s="403"/>
      <c r="K15" s="401"/>
    </row>
    <row r="16" spans="2:11" ht="16.5" x14ac:dyDescent="0.3">
      <c r="B16" s="401"/>
      <c r="C16" s="403"/>
      <c r="D16" s="427" t="s">
        <v>1023</v>
      </c>
      <c r="E16" s="428"/>
      <c r="F16" s="428"/>
      <c r="G16" s="428"/>
      <c r="H16" s="428"/>
      <c r="I16" s="429"/>
      <c r="J16" s="403"/>
      <c r="K16" s="401"/>
    </row>
    <row r="17" spans="2:11" ht="17.25" thickBot="1" x14ac:dyDescent="0.35">
      <c r="B17" s="401"/>
      <c r="C17" s="403"/>
      <c r="D17" s="430" t="s">
        <v>1024</v>
      </c>
      <c r="E17" s="431"/>
      <c r="F17" s="431"/>
      <c r="G17" s="431"/>
      <c r="H17" s="431"/>
      <c r="I17" s="432"/>
      <c r="J17" s="403"/>
      <c r="K17" s="401"/>
    </row>
    <row r="18" spans="2:11" ht="18" thickTop="1" thickBot="1" x14ac:dyDescent="0.35">
      <c r="B18" s="401"/>
      <c r="C18" s="403"/>
      <c r="D18" s="1893">
        <f>COUNT(I19:I23)</f>
        <v>0</v>
      </c>
      <c r="E18" s="1894"/>
      <c r="F18" s="1894"/>
      <c r="G18" s="1894"/>
      <c r="H18" s="1894"/>
      <c r="I18" s="1895"/>
      <c r="J18" s="403"/>
      <c r="K18" s="401"/>
    </row>
    <row r="19" spans="2:11" ht="17.25" thickTop="1" x14ac:dyDescent="0.3">
      <c r="B19" s="401"/>
      <c r="C19" s="403"/>
      <c r="D19" s="433" t="s">
        <v>2599</v>
      </c>
      <c r="E19" s="434"/>
      <c r="F19" s="434"/>
      <c r="G19" s="434"/>
      <c r="H19" s="434"/>
      <c r="I19" s="426"/>
      <c r="J19" s="403"/>
      <c r="K19" s="401"/>
    </row>
    <row r="20" spans="2:11" ht="16.5" x14ac:dyDescent="0.3">
      <c r="B20" s="401"/>
      <c r="C20" s="403"/>
      <c r="D20" s="435" t="s">
        <v>2600</v>
      </c>
      <c r="E20" s="436"/>
      <c r="F20" s="436"/>
      <c r="G20" s="436"/>
      <c r="H20" s="436"/>
      <c r="I20" s="429"/>
      <c r="J20" s="403"/>
      <c r="K20" s="401"/>
    </row>
    <row r="21" spans="2:11" ht="16.5" x14ac:dyDescent="0.3">
      <c r="B21" s="401"/>
      <c r="C21" s="403"/>
      <c r="D21" s="435" t="s">
        <v>2601</v>
      </c>
      <c r="E21" s="436"/>
      <c r="F21" s="436"/>
      <c r="G21" s="436"/>
      <c r="H21" s="436"/>
      <c r="I21" s="429"/>
      <c r="J21" s="403"/>
      <c r="K21" s="401"/>
    </row>
    <row r="22" spans="2:11" ht="16.5" x14ac:dyDescent="0.3">
      <c r="B22" s="401"/>
      <c r="C22" s="403"/>
      <c r="D22" s="435" t="s">
        <v>2602</v>
      </c>
      <c r="E22" s="436"/>
      <c r="F22" s="436"/>
      <c r="G22" s="436"/>
      <c r="H22" s="436"/>
      <c r="I22" s="429"/>
      <c r="J22" s="403"/>
      <c r="K22" s="401"/>
    </row>
    <row r="23" spans="2:11" ht="17.25" thickBot="1" x14ac:dyDescent="0.35">
      <c r="B23" s="401"/>
      <c r="C23" s="403"/>
      <c r="D23" s="437" t="s">
        <v>1025</v>
      </c>
      <c r="E23" s="438"/>
      <c r="F23" s="438"/>
      <c r="G23" s="438"/>
      <c r="H23" s="438"/>
      <c r="I23" s="432"/>
      <c r="J23" s="403"/>
      <c r="K23" s="401"/>
    </row>
    <row r="24" spans="2:11" ht="18" thickTop="1" thickBot="1" x14ac:dyDescent="0.35">
      <c r="B24" s="401"/>
      <c r="C24" s="403"/>
      <c r="D24" s="1896">
        <f>COUNT(I25:I30)</f>
        <v>0</v>
      </c>
      <c r="E24" s="1897"/>
      <c r="F24" s="1897"/>
      <c r="G24" s="1897"/>
      <c r="H24" s="1897"/>
      <c r="I24" s="1898"/>
      <c r="J24" s="403"/>
      <c r="K24" s="401"/>
    </row>
    <row r="25" spans="2:11" ht="17.25" thickTop="1" x14ac:dyDescent="0.3">
      <c r="B25" s="401"/>
      <c r="C25" s="403"/>
      <c r="D25" s="439" t="s">
        <v>2603</v>
      </c>
      <c r="E25" s="440"/>
      <c r="F25" s="440"/>
      <c r="G25" s="440"/>
      <c r="H25" s="440"/>
      <c r="I25" s="429"/>
      <c r="J25" s="403"/>
      <c r="K25" s="401"/>
    </row>
    <row r="26" spans="2:11" ht="16.5" x14ac:dyDescent="0.3">
      <c r="B26" s="401"/>
      <c r="C26" s="403"/>
      <c r="D26" s="439" t="s">
        <v>2604</v>
      </c>
      <c r="E26" s="440"/>
      <c r="F26" s="440"/>
      <c r="G26" s="440"/>
      <c r="H26" s="440"/>
      <c r="I26" s="429"/>
      <c r="J26" s="403"/>
      <c r="K26" s="401"/>
    </row>
    <row r="27" spans="2:11" ht="16.5" x14ac:dyDescent="0.3">
      <c r="B27" s="401"/>
      <c r="C27" s="403"/>
      <c r="D27" s="439" t="s">
        <v>1026</v>
      </c>
      <c r="E27" s="440"/>
      <c r="F27" s="440"/>
      <c r="G27" s="440"/>
      <c r="H27" s="440"/>
      <c r="I27" s="429"/>
      <c r="J27" s="403"/>
      <c r="K27" s="401"/>
    </row>
    <row r="28" spans="2:11" ht="16.5" x14ac:dyDescent="0.3">
      <c r="B28" s="401"/>
      <c r="C28" s="403"/>
      <c r="D28" s="439" t="s">
        <v>1027</v>
      </c>
      <c r="E28" s="440"/>
      <c r="F28" s="440"/>
      <c r="G28" s="440"/>
      <c r="H28" s="440"/>
      <c r="I28" s="429"/>
      <c r="J28" s="403"/>
      <c r="K28" s="401"/>
    </row>
    <row r="29" spans="2:11" ht="16.5" x14ac:dyDescent="0.3">
      <c r="B29" s="401"/>
      <c r="C29" s="403"/>
      <c r="D29" s="441" t="s">
        <v>1028</v>
      </c>
      <c r="E29" s="442"/>
      <c r="F29" s="442"/>
      <c r="G29" s="442"/>
      <c r="H29" s="442"/>
      <c r="I29" s="432"/>
      <c r="J29" s="403"/>
      <c r="K29" s="401"/>
    </row>
    <row r="30" spans="2:11" ht="17.25" thickBot="1" x14ac:dyDescent="0.35">
      <c r="B30" s="401"/>
      <c r="C30" s="403"/>
      <c r="D30" s="1379" t="s">
        <v>2615</v>
      </c>
      <c r="E30" s="1380"/>
      <c r="F30" s="1380"/>
      <c r="G30" s="1380"/>
      <c r="H30" s="1381"/>
      <c r="I30" s="1352"/>
      <c r="J30" s="403"/>
      <c r="K30" s="401"/>
    </row>
    <row r="31" spans="2:11" ht="18" thickTop="1" thickBot="1" x14ac:dyDescent="0.35">
      <c r="B31" s="401"/>
      <c r="C31" s="403"/>
      <c r="D31" s="1899">
        <f>COUNT(I32:I37)</f>
        <v>0</v>
      </c>
      <c r="E31" s="1900"/>
      <c r="F31" s="1900"/>
      <c r="G31" s="1900"/>
      <c r="H31" s="1900"/>
      <c r="I31" s="1901"/>
      <c r="J31" s="403"/>
      <c r="K31" s="401"/>
    </row>
    <row r="32" spans="2:11" ht="17.25" thickTop="1" x14ac:dyDescent="0.3">
      <c r="B32" s="401"/>
      <c r="C32" s="403"/>
      <c r="D32" s="443" t="s">
        <v>2605</v>
      </c>
      <c r="E32" s="444"/>
      <c r="F32" s="444"/>
      <c r="G32" s="444"/>
      <c r="H32" s="444"/>
      <c r="I32" s="426"/>
      <c r="J32" s="403"/>
      <c r="K32" s="401"/>
    </row>
    <row r="33" spans="2:11" ht="16.5" x14ac:dyDescent="0.3">
      <c r="B33" s="401"/>
      <c r="C33" s="403"/>
      <c r="D33" s="445" t="s">
        <v>2606</v>
      </c>
      <c r="E33" s="446"/>
      <c r="F33" s="446"/>
      <c r="G33" s="446"/>
      <c r="H33" s="446"/>
      <c r="I33" s="429"/>
      <c r="J33" s="403"/>
      <c r="K33" s="401"/>
    </row>
    <row r="34" spans="2:11" ht="16.5" x14ac:dyDescent="0.3">
      <c r="B34" s="401"/>
      <c r="C34" s="403"/>
      <c r="D34" s="445" t="s">
        <v>2607</v>
      </c>
      <c r="E34" s="446"/>
      <c r="F34" s="446"/>
      <c r="G34" s="446"/>
      <c r="H34" s="446"/>
      <c r="I34" s="429"/>
      <c r="J34" s="403"/>
      <c r="K34" s="401"/>
    </row>
    <row r="35" spans="2:11" ht="16.5" x14ac:dyDescent="0.3">
      <c r="B35" s="401"/>
      <c r="C35" s="403"/>
      <c r="D35" s="445" t="s">
        <v>1029</v>
      </c>
      <c r="E35" s="446"/>
      <c r="F35" s="446"/>
      <c r="G35" s="446"/>
      <c r="H35" s="446"/>
      <c r="I35" s="429"/>
      <c r="J35" s="403"/>
      <c r="K35" s="401"/>
    </row>
    <row r="36" spans="2:11" ht="16.5" x14ac:dyDescent="0.3">
      <c r="B36" s="401"/>
      <c r="C36" s="403"/>
      <c r="D36" s="445" t="s">
        <v>1030</v>
      </c>
      <c r="E36" s="446"/>
      <c r="F36" s="446"/>
      <c r="G36" s="446"/>
      <c r="H36" s="446"/>
      <c r="I36" s="429"/>
      <c r="J36" s="403"/>
      <c r="K36" s="401"/>
    </row>
    <row r="37" spans="2:11" ht="17.25" thickBot="1" x14ac:dyDescent="0.35">
      <c r="B37" s="401"/>
      <c r="C37" s="403"/>
      <c r="D37" s="447" t="s">
        <v>1031</v>
      </c>
      <c r="E37" s="448"/>
      <c r="F37" s="448"/>
      <c r="G37" s="448"/>
      <c r="H37" s="448"/>
      <c r="I37" s="432"/>
      <c r="J37" s="403"/>
      <c r="K37" s="401"/>
    </row>
    <row r="38" spans="2:11" ht="18" thickTop="1" thickBot="1" x14ac:dyDescent="0.35">
      <c r="B38" s="401"/>
      <c r="C38" s="403"/>
      <c r="D38" s="1902">
        <f>COUNT(I39:I43)</f>
        <v>0</v>
      </c>
      <c r="E38" s="1903"/>
      <c r="F38" s="1903"/>
      <c r="G38" s="1903"/>
      <c r="H38" s="1903"/>
      <c r="I38" s="1904"/>
      <c r="J38" s="403"/>
      <c r="K38" s="401"/>
    </row>
    <row r="39" spans="2:11" ht="17.25" thickTop="1" x14ac:dyDescent="0.3">
      <c r="B39" s="401"/>
      <c r="C39" s="403"/>
      <c r="D39" s="449" t="s">
        <v>2608</v>
      </c>
      <c r="E39" s="450"/>
      <c r="F39" s="450"/>
      <c r="G39" s="450"/>
      <c r="H39" s="450"/>
      <c r="I39" s="426"/>
      <c r="J39" s="403"/>
      <c r="K39" s="401"/>
    </row>
    <row r="40" spans="2:11" ht="16.5" x14ac:dyDescent="0.3">
      <c r="B40" s="401"/>
      <c r="C40" s="403"/>
      <c r="D40" s="451" t="s">
        <v>2609</v>
      </c>
      <c r="E40" s="452"/>
      <c r="F40" s="452"/>
      <c r="G40" s="452"/>
      <c r="H40" s="452"/>
      <c r="I40" s="429"/>
      <c r="J40" s="403"/>
      <c r="K40" s="401"/>
    </row>
    <row r="41" spans="2:11" ht="16.5" x14ac:dyDescent="0.3">
      <c r="B41" s="401"/>
      <c r="C41" s="403"/>
      <c r="D41" s="451" t="s">
        <v>2610</v>
      </c>
      <c r="E41" s="452"/>
      <c r="F41" s="452"/>
      <c r="G41" s="452"/>
      <c r="H41" s="452"/>
      <c r="I41" s="429"/>
      <c r="J41" s="403"/>
      <c r="K41" s="401"/>
    </row>
    <row r="42" spans="2:11" ht="16.5" x14ac:dyDescent="0.3">
      <c r="B42" s="401"/>
      <c r="C42" s="403"/>
      <c r="D42" s="453" t="s">
        <v>1032</v>
      </c>
      <c r="E42" s="454"/>
      <c r="F42" s="454"/>
      <c r="G42" s="454"/>
      <c r="H42" s="454"/>
      <c r="I42" s="432"/>
      <c r="J42" s="403"/>
      <c r="K42" s="401"/>
    </row>
    <row r="43" spans="2:11" ht="17.25" thickBot="1" x14ac:dyDescent="0.35">
      <c r="B43" s="401"/>
      <c r="C43" s="403"/>
      <c r="D43" s="1350" t="s">
        <v>2611</v>
      </c>
      <c r="E43" s="1351"/>
      <c r="F43" s="1351"/>
      <c r="G43" s="1351"/>
      <c r="H43" s="1353"/>
      <c r="I43" s="1352"/>
      <c r="J43" s="403"/>
      <c r="K43" s="401"/>
    </row>
    <row r="44" spans="2:11" ht="18" thickTop="1" thickBot="1" x14ac:dyDescent="0.35">
      <c r="B44" s="401"/>
      <c r="C44" s="403"/>
      <c r="D44" s="1905">
        <f>COUNT(I45:I50)</f>
        <v>0</v>
      </c>
      <c r="E44" s="1906"/>
      <c r="F44" s="1906"/>
      <c r="G44" s="1906"/>
      <c r="H44" s="1906"/>
      <c r="I44" s="1907"/>
      <c r="J44" s="403"/>
      <c r="K44" s="401"/>
    </row>
    <row r="45" spans="2:11" ht="17.25" thickTop="1" x14ac:dyDescent="0.3">
      <c r="B45" s="401"/>
      <c r="C45" s="403"/>
      <c r="D45" s="433" t="s">
        <v>2612</v>
      </c>
      <c r="E45" s="434"/>
      <c r="F45" s="434"/>
      <c r="G45" s="434"/>
      <c r="H45" s="434"/>
      <c r="I45" s="426"/>
      <c r="J45" s="403"/>
      <c r="K45" s="401"/>
    </row>
    <row r="46" spans="2:11" ht="16.5" x14ac:dyDescent="0.3">
      <c r="B46" s="401"/>
      <c r="C46" s="403"/>
      <c r="D46" s="435" t="s">
        <v>2613</v>
      </c>
      <c r="E46" s="436"/>
      <c r="F46" s="436"/>
      <c r="G46" s="436"/>
      <c r="H46" s="436"/>
      <c r="I46" s="429"/>
      <c r="J46" s="403"/>
      <c r="K46" s="401"/>
    </row>
    <row r="47" spans="2:11" ht="16.5" x14ac:dyDescent="0.3">
      <c r="B47" s="401"/>
      <c r="C47" s="403"/>
      <c r="D47" s="435" t="s">
        <v>2614</v>
      </c>
      <c r="E47" s="436"/>
      <c r="F47" s="436"/>
      <c r="G47" s="436"/>
      <c r="H47" s="436"/>
      <c r="I47" s="429"/>
      <c r="J47" s="403"/>
      <c r="K47" s="401"/>
    </row>
    <row r="48" spans="2:11" ht="16.5" x14ac:dyDescent="0.3">
      <c r="B48" s="401"/>
      <c r="C48" s="403"/>
      <c r="D48" s="435" t="s">
        <v>1033</v>
      </c>
      <c r="E48" s="436"/>
      <c r="F48" s="436"/>
      <c r="G48" s="436"/>
      <c r="H48" s="436"/>
      <c r="I48" s="429"/>
      <c r="J48" s="403"/>
      <c r="K48" s="401"/>
    </row>
    <row r="49" spans="2:11" ht="16.5" x14ac:dyDescent="0.3">
      <c r="B49" s="401"/>
      <c r="C49" s="403"/>
      <c r="D49" s="435" t="s">
        <v>1034</v>
      </c>
      <c r="E49" s="436"/>
      <c r="F49" s="436"/>
      <c r="G49" s="436"/>
      <c r="H49" s="436"/>
      <c r="I49" s="429"/>
      <c r="J49" s="403"/>
      <c r="K49" s="401"/>
    </row>
    <row r="50" spans="2:11" ht="17.25" thickBot="1" x14ac:dyDescent="0.35">
      <c r="B50" s="401"/>
      <c r="C50" s="403"/>
      <c r="D50" s="455" t="s">
        <v>1035</v>
      </c>
      <c r="E50" s="456"/>
      <c r="F50" s="456"/>
      <c r="G50" s="456"/>
      <c r="H50" s="456"/>
      <c r="I50" s="457"/>
      <c r="J50" s="403"/>
      <c r="K50" s="401"/>
    </row>
    <row r="51" spans="2:11" ht="18" thickTop="1" thickBot="1" x14ac:dyDescent="0.35">
      <c r="B51" s="401"/>
      <c r="C51" s="403"/>
      <c r="D51" s="458"/>
      <c r="E51" s="458"/>
      <c r="F51" s="458"/>
      <c r="G51" s="458"/>
      <c r="H51" s="459"/>
      <c r="I51" s="459"/>
      <c r="J51" s="403"/>
      <c r="K51" s="401"/>
    </row>
    <row r="52" spans="2:11" ht="18" thickTop="1" thickBot="1" x14ac:dyDescent="0.35">
      <c r="B52" s="401"/>
      <c r="C52" s="403"/>
      <c r="D52" s="1908">
        <f>COUNT(G53:G68)</f>
        <v>0</v>
      </c>
      <c r="E52" s="1909"/>
      <c r="F52" s="1909"/>
      <c r="G52" s="1910"/>
      <c r="H52" s="459"/>
      <c r="I52" s="459"/>
      <c r="J52" s="403"/>
      <c r="K52" s="401"/>
    </row>
    <row r="53" spans="2:11" ht="17.25" thickTop="1" x14ac:dyDescent="0.3">
      <c r="B53" s="401"/>
      <c r="C53" s="403"/>
      <c r="D53" s="443" t="s">
        <v>1036</v>
      </c>
      <c r="E53" s="444"/>
      <c r="F53" s="444"/>
      <c r="G53" s="426"/>
      <c r="H53" s="459"/>
      <c r="I53" s="459"/>
      <c r="J53" s="403"/>
      <c r="K53" s="401"/>
    </row>
    <row r="54" spans="2:11" ht="16.5" x14ac:dyDescent="0.3">
      <c r="B54" s="401"/>
      <c r="C54" s="403"/>
      <c r="D54" s="445" t="s">
        <v>1037</v>
      </c>
      <c r="E54" s="446"/>
      <c r="F54" s="446"/>
      <c r="G54" s="429"/>
      <c r="H54" s="459"/>
      <c r="I54" s="459"/>
      <c r="J54" s="403"/>
      <c r="K54" s="401"/>
    </row>
    <row r="55" spans="2:11" ht="16.5" x14ac:dyDescent="0.3">
      <c r="B55" s="401"/>
      <c r="C55" s="403"/>
      <c r="D55" s="445" t="s">
        <v>1038</v>
      </c>
      <c r="E55" s="446"/>
      <c r="F55" s="446"/>
      <c r="G55" s="429"/>
      <c r="H55" s="459"/>
      <c r="I55" s="459"/>
      <c r="J55" s="403"/>
      <c r="K55" s="401"/>
    </row>
    <row r="56" spans="2:11" ht="16.5" x14ac:dyDescent="0.3">
      <c r="B56" s="401"/>
      <c r="C56" s="403"/>
      <c r="D56" s="445" t="s">
        <v>1039</v>
      </c>
      <c r="E56" s="446"/>
      <c r="F56" s="446"/>
      <c r="G56" s="429"/>
      <c r="H56" s="459"/>
      <c r="I56" s="459"/>
      <c r="J56" s="403"/>
      <c r="K56" s="401"/>
    </row>
    <row r="57" spans="2:11" ht="16.5" x14ac:dyDescent="0.3">
      <c r="B57" s="401"/>
      <c r="C57" s="403"/>
      <c r="D57" s="445" t="s">
        <v>1040</v>
      </c>
      <c r="E57" s="446"/>
      <c r="F57" s="446"/>
      <c r="G57" s="429"/>
      <c r="H57" s="459"/>
      <c r="I57" s="459"/>
      <c r="J57" s="403"/>
      <c r="K57" s="401"/>
    </row>
    <row r="58" spans="2:11" ht="16.5" x14ac:dyDescent="0.3">
      <c r="B58" s="401"/>
      <c r="C58" s="460"/>
      <c r="D58" s="445" t="s">
        <v>1041</v>
      </c>
      <c r="E58" s="446"/>
      <c r="F58" s="446"/>
      <c r="G58" s="429"/>
      <c r="H58" s="459"/>
      <c r="I58" s="459"/>
      <c r="J58" s="403"/>
      <c r="K58" s="401"/>
    </row>
    <row r="59" spans="2:11" ht="16.5" x14ac:dyDescent="0.3">
      <c r="B59" s="401"/>
      <c r="C59" s="403"/>
      <c r="D59" s="445" t="s">
        <v>1042</v>
      </c>
      <c r="E59" s="446"/>
      <c r="F59" s="446"/>
      <c r="G59" s="429"/>
      <c r="H59" s="459"/>
      <c r="I59" s="459"/>
      <c r="J59" s="403"/>
      <c r="K59" s="401"/>
    </row>
    <row r="60" spans="2:11" ht="16.5" x14ac:dyDescent="0.3">
      <c r="B60" s="401"/>
      <c r="C60" s="403"/>
      <c r="D60" s="445" t="s">
        <v>1043</v>
      </c>
      <c r="E60" s="446"/>
      <c r="F60" s="446"/>
      <c r="G60" s="429"/>
      <c r="H60" s="459"/>
      <c r="I60" s="459"/>
      <c r="J60" s="403"/>
      <c r="K60" s="401"/>
    </row>
    <row r="61" spans="2:11" ht="16.5" x14ac:dyDescent="0.3">
      <c r="B61" s="401"/>
      <c r="C61" s="403"/>
      <c r="D61" s="445" t="s">
        <v>1044</v>
      </c>
      <c r="E61" s="446"/>
      <c r="F61" s="446"/>
      <c r="G61" s="429"/>
      <c r="H61" s="459"/>
      <c r="I61" s="459"/>
      <c r="J61" s="403"/>
      <c r="K61" s="401"/>
    </row>
    <row r="62" spans="2:11" ht="16.5" x14ac:dyDescent="0.3">
      <c r="B62" s="401"/>
      <c r="C62" s="403"/>
      <c r="D62" s="445" t="s">
        <v>1045</v>
      </c>
      <c r="E62" s="446"/>
      <c r="F62" s="446"/>
      <c r="G62" s="429"/>
      <c r="H62" s="459"/>
      <c r="I62" s="459"/>
      <c r="J62" s="403"/>
      <c r="K62" s="401"/>
    </row>
    <row r="63" spans="2:11" ht="16.5" x14ac:dyDescent="0.3">
      <c r="B63" s="401"/>
      <c r="C63" s="403"/>
      <c r="D63" s="445" t="s">
        <v>1046</v>
      </c>
      <c r="E63" s="446"/>
      <c r="F63" s="446"/>
      <c r="G63" s="429"/>
      <c r="H63" s="459"/>
      <c r="I63" s="459"/>
      <c r="J63" s="403"/>
      <c r="K63" s="401"/>
    </row>
    <row r="64" spans="2:11" ht="16.5" x14ac:dyDescent="0.3">
      <c r="B64" s="401"/>
      <c r="C64" s="403"/>
      <c r="D64" s="445" t="s">
        <v>1047</v>
      </c>
      <c r="E64" s="446"/>
      <c r="F64" s="446"/>
      <c r="G64" s="429"/>
      <c r="H64" s="459"/>
      <c r="I64" s="459"/>
      <c r="J64" s="403"/>
      <c r="K64" s="401"/>
    </row>
    <row r="65" spans="2:11" ht="16.5" x14ac:dyDescent="0.3">
      <c r="B65" s="401"/>
      <c r="C65" s="403"/>
      <c r="D65" s="445" t="s">
        <v>1048</v>
      </c>
      <c r="E65" s="446"/>
      <c r="F65" s="446"/>
      <c r="G65" s="429"/>
      <c r="H65" s="459"/>
      <c r="I65" s="459"/>
      <c r="J65" s="403"/>
      <c r="K65" s="401"/>
    </row>
    <row r="66" spans="2:11" ht="16.5" x14ac:dyDescent="0.3">
      <c r="B66" s="401"/>
      <c r="C66" s="403"/>
      <c r="D66" s="445" t="s">
        <v>1049</v>
      </c>
      <c r="E66" s="446"/>
      <c r="F66" s="446"/>
      <c r="G66" s="429"/>
      <c r="H66" s="459"/>
      <c r="I66" s="459"/>
      <c r="J66" s="403"/>
      <c r="K66" s="401"/>
    </row>
    <row r="67" spans="2:11" ht="16.5" x14ac:dyDescent="0.3">
      <c r="B67" s="401"/>
      <c r="C67" s="403"/>
      <c r="D67" s="445" t="s">
        <v>1050</v>
      </c>
      <c r="E67" s="446"/>
      <c r="F67" s="446"/>
      <c r="G67" s="429"/>
      <c r="H67" s="459"/>
      <c r="I67" s="459"/>
      <c r="J67" s="403"/>
      <c r="K67" s="401"/>
    </row>
    <row r="68" spans="2:11" ht="17.25" thickBot="1" x14ac:dyDescent="0.35">
      <c r="B68" s="401"/>
      <c r="C68" s="403"/>
      <c r="D68" s="447" t="s">
        <v>1051</v>
      </c>
      <c r="E68" s="448"/>
      <c r="F68" s="448"/>
      <c r="G68" s="432"/>
      <c r="H68" s="459"/>
      <c r="I68" s="459"/>
      <c r="J68" s="403"/>
      <c r="K68" s="401"/>
    </row>
    <row r="69" spans="2:11" ht="18" thickTop="1" thickBot="1" x14ac:dyDescent="0.35">
      <c r="B69" s="401"/>
      <c r="C69" s="403"/>
      <c r="D69" s="1911">
        <f>COUNT(G70:G88)</f>
        <v>0</v>
      </c>
      <c r="E69" s="1912"/>
      <c r="F69" s="1912"/>
      <c r="G69" s="1913"/>
      <c r="H69" s="459"/>
      <c r="I69" s="459"/>
      <c r="J69" s="403"/>
      <c r="K69" s="401"/>
    </row>
    <row r="70" spans="2:11" ht="17.25" thickTop="1" x14ac:dyDescent="0.3">
      <c r="B70" s="401"/>
      <c r="C70" s="403"/>
      <c r="D70" s="433" t="s">
        <v>1052</v>
      </c>
      <c r="E70" s="434"/>
      <c r="F70" s="434"/>
      <c r="G70" s="426"/>
      <c r="H70" s="459"/>
      <c r="I70" s="459"/>
      <c r="J70" s="403"/>
      <c r="K70" s="401"/>
    </row>
    <row r="71" spans="2:11" ht="16.5" x14ac:dyDescent="0.3">
      <c r="B71" s="401"/>
      <c r="C71" s="403"/>
      <c r="D71" s="435" t="s">
        <v>1053</v>
      </c>
      <c r="E71" s="436"/>
      <c r="F71" s="436"/>
      <c r="G71" s="429"/>
      <c r="H71" s="459"/>
      <c r="I71" s="459"/>
      <c r="J71" s="403"/>
      <c r="K71" s="401"/>
    </row>
    <row r="72" spans="2:11" ht="16.5" x14ac:dyDescent="0.3">
      <c r="B72" s="401"/>
      <c r="C72" s="403"/>
      <c r="D72" s="435" t="s">
        <v>1054</v>
      </c>
      <c r="E72" s="436"/>
      <c r="F72" s="436"/>
      <c r="G72" s="429"/>
      <c r="H72" s="459"/>
      <c r="I72" s="459"/>
      <c r="J72" s="403"/>
      <c r="K72" s="401"/>
    </row>
    <row r="73" spans="2:11" ht="16.5" x14ac:dyDescent="0.3">
      <c r="B73" s="401"/>
      <c r="C73" s="403"/>
      <c r="D73" s="435" t="s">
        <v>1055</v>
      </c>
      <c r="E73" s="436"/>
      <c r="F73" s="436"/>
      <c r="G73" s="429"/>
      <c r="H73" s="459"/>
      <c r="I73" s="459"/>
      <c r="J73" s="403"/>
      <c r="K73" s="401"/>
    </row>
    <row r="74" spans="2:11" ht="16.5" x14ac:dyDescent="0.3">
      <c r="B74" s="401"/>
      <c r="C74" s="403"/>
      <c r="D74" s="435" t="s">
        <v>1056</v>
      </c>
      <c r="E74" s="436"/>
      <c r="F74" s="436"/>
      <c r="G74" s="429"/>
      <c r="H74" s="459"/>
      <c r="I74" s="459"/>
      <c r="J74" s="403"/>
      <c r="K74" s="401"/>
    </row>
    <row r="75" spans="2:11" ht="16.5" x14ac:dyDescent="0.3">
      <c r="B75" s="401"/>
      <c r="C75" s="403"/>
      <c r="D75" s="435" t="s">
        <v>1057</v>
      </c>
      <c r="E75" s="436"/>
      <c r="F75" s="436"/>
      <c r="G75" s="429"/>
      <c r="H75" s="459"/>
      <c r="I75" s="459"/>
      <c r="J75" s="403"/>
      <c r="K75" s="401"/>
    </row>
    <row r="76" spans="2:11" ht="16.5" x14ac:dyDescent="0.3">
      <c r="B76" s="401"/>
      <c r="C76" s="403"/>
      <c r="D76" s="435" t="s">
        <v>1058</v>
      </c>
      <c r="E76" s="436"/>
      <c r="F76" s="436"/>
      <c r="G76" s="429"/>
      <c r="H76" s="459"/>
      <c r="I76" s="459"/>
      <c r="J76" s="403"/>
      <c r="K76" s="401"/>
    </row>
    <row r="77" spans="2:11" ht="16.5" x14ac:dyDescent="0.3">
      <c r="B77" s="401"/>
      <c r="C77" s="403"/>
      <c r="D77" s="435" t="s">
        <v>1059</v>
      </c>
      <c r="E77" s="436"/>
      <c r="F77" s="436"/>
      <c r="G77" s="429"/>
      <c r="H77" s="459"/>
      <c r="I77" s="459"/>
      <c r="J77" s="403"/>
      <c r="K77" s="401"/>
    </row>
    <row r="78" spans="2:11" ht="16.5" x14ac:dyDescent="0.3">
      <c r="B78" s="401"/>
      <c r="C78" s="403"/>
      <c r="D78" s="435" t="s">
        <v>1060</v>
      </c>
      <c r="E78" s="436"/>
      <c r="F78" s="436"/>
      <c r="G78" s="429"/>
      <c r="H78" s="459"/>
      <c r="I78" s="459"/>
      <c r="J78" s="403"/>
      <c r="K78" s="401"/>
    </row>
    <row r="79" spans="2:11" ht="16.5" x14ac:dyDescent="0.3">
      <c r="B79" s="401"/>
      <c r="C79" s="403"/>
      <c r="D79" s="435" t="s">
        <v>1061</v>
      </c>
      <c r="E79" s="436"/>
      <c r="F79" s="436"/>
      <c r="G79" s="429"/>
      <c r="H79" s="459"/>
      <c r="I79" s="459"/>
      <c r="J79" s="403"/>
      <c r="K79" s="401"/>
    </row>
    <row r="80" spans="2:11" ht="16.5" x14ac:dyDescent="0.3">
      <c r="B80" s="401"/>
      <c r="C80" s="403"/>
      <c r="D80" s="435" t="s">
        <v>1062</v>
      </c>
      <c r="E80" s="436"/>
      <c r="F80" s="436"/>
      <c r="G80" s="429"/>
      <c r="H80" s="459"/>
      <c r="I80" s="459"/>
      <c r="J80" s="403"/>
      <c r="K80" s="401"/>
    </row>
    <row r="81" spans="2:11" ht="16.5" x14ac:dyDescent="0.3">
      <c r="B81" s="401"/>
      <c r="C81" s="403"/>
      <c r="D81" s="435" t="s">
        <v>1063</v>
      </c>
      <c r="E81" s="436"/>
      <c r="F81" s="436"/>
      <c r="G81" s="429"/>
      <c r="H81" s="459"/>
      <c r="I81" s="459"/>
      <c r="J81" s="403"/>
      <c r="K81" s="401"/>
    </row>
    <row r="82" spans="2:11" ht="16.5" x14ac:dyDescent="0.3">
      <c r="B82" s="401"/>
      <c r="C82" s="403"/>
      <c r="D82" s="435" t="s">
        <v>1064</v>
      </c>
      <c r="E82" s="436"/>
      <c r="F82" s="436"/>
      <c r="G82" s="429"/>
      <c r="H82" s="459"/>
      <c r="I82" s="459"/>
      <c r="J82" s="403"/>
      <c r="K82" s="401"/>
    </row>
    <row r="83" spans="2:11" ht="16.5" x14ac:dyDescent="0.3">
      <c r="B83" s="401"/>
      <c r="C83" s="403"/>
      <c r="D83" s="435" t="s">
        <v>1065</v>
      </c>
      <c r="E83" s="436"/>
      <c r="F83" s="436"/>
      <c r="G83" s="429"/>
      <c r="H83" s="459"/>
      <c r="I83" s="459"/>
      <c r="J83" s="403"/>
      <c r="K83" s="401"/>
    </row>
    <row r="84" spans="2:11" ht="16.5" x14ac:dyDescent="0.3">
      <c r="B84" s="401"/>
      <c r="C84" s="403"/>
      <c r="D84" s="435" t="s">
        <v>1066</v>
      </c>
      <c r="E84" s="436"/>
      <c r="F84" s="436"/>
      <c r="G84" s="429"/>
      <c r="H84" s="459"/>
      <c r="I84" s="459"/>
      <c r="J84" s="403"/>
      <c r="K84" s="401"/>
    </row>
    <row r="85" spans="2:11" ht="16.5" x14ac:dyDescent="0.3">
      <c r="B85" s="401"/>
      <c r="C85" s="403"/>
      <c r="D85" s="435" t="s">
        <v>1067</v>
      </c>
      <c r="E85" s="436"/>
      <c r="F85" s="436"/>
      <c r="G85" s="429"/>
      <c r="H85" s="459"/>
      <c r="I85" s="459"/>
      <c r="J85" s="403"/>
      <c r="K85" s="401"/>
    </row>
    <row r="86" spans="2:11" ht="16.5" x14ac:dyDescent="0.3">
      <c r="B86" s="401"/>
      <c r="C86" s="403"/>
      <c r="D86" s="435" t="s">
        <v>1068</v>
      </c>
      <c r="E86" s="436"/>
      <c r="F86" s="436"/>
      <c r="G86" s="429"/>
      <c r="H86" s="459"/>
      <c r="I86" s="459"/>
      <c r="J86" s="403"/>
      <c r="K86" s="401"/>
    </row>
    <row r="87" spans="2:11" ht="16.5" x14ac:dyDescent="0.3">
      <c r="B87" s="401"/>
      <c r="C87" s="403"/>
      <c r="D87" s="435" t="s">
        <v>1069</v>
      </c>
      <c r="E87" s="436"/>
      <c r="F87" s="436"/>
      <c r="G87" s="429"/>
      <c r="H87" s="459"/>
      <c r="I87" s="459"/>
      <c r="J87" s="403"/>
      <c r="K87" s="401"/>
    </row>
    <row r="88" spans="2:11" ht="17.25" thickBot="1" x14ac:dyDescent="0.35">
      <c r="B88" s="401"/>
      <c r="C88" s="403"/>
      <c r="D88" s="437" t="s">
        <v>1070</v>
      </c>
      <c r="E88" s="438"/>
      <c r="F88" s="438"/>
      <c r="G88" s="432"/>
      <c r="H88" s="459"/>
      <c r="I88" s="459"/>
      <c r="J88" s="403"/>
      <c r="K88" s="401"/>
    </row>
    <row r="89" spans="2:11" ht="18" thickTop="1" thickBot="1" x14ac:dyDescent="0.35">
      <c r="B89" s="401"/>
      <c r="C89" s="403"/>
      <c r="D89" s="1914">
        <f>COUNT(G90:G106)</f>
        <v>0</v>
      </c>
      <c r="E89" s="1915"/>
      <c r="F89" s="1915"/>
      <c r="G89" s="1916"/>
      <c r="H89" s="459"/>
      <c r="I89" s="459"/>
      <c r="J89" s="403"/>
      <c r="K89" s="401"/>
    </row>
    <row r="90" spans="2:11" ht="17.25" thickTop="1" x14ac:dyDescent="0.3">
      <c r="B90" s="401"/>
      <c r="C90" s="403"/>
      <c r="D90" s="424" t="s">
        <v>1071</v>
      </c>
      <c r="E90" s="425"/>
      <c r="F90" s="425"/>
      <c r="G90" s="426"/>
      <c r="H90" s="459"/>
      <c r="I90" s="459"/>
      <c r="J90" s="403"/>
      <c r="K90" s="401"/>
    </row>
    <row r="91" spans="2:11" ht="16.5" x14ac:dyDescent="0.3">
      <c r="B91" s="401"/>
      <c r="C91" s="403"/>
      <c r="D91" s="427" t="s">
        <v>1072</v>
      </c>
      <c r="E91" s="428"/>
      <c r="F91" s="428"/>
      <c r="G91" s="429"/>
      <c r="H91" s="459"/>
      <c r="I91" s="459"/>
      <c r="J91" s="403"/>
      <c r="K91" s="401"/>
    </row>
    <row r="92" spans="2:11" ht="16.5" x14ac:dyDescent="0.3">
      <c r="B92" s="401"/>
      <c r="C92" s="403"/>
      <c r="D92" s="427" t="s">
        <v>1073</v>
      </c>
      <c r="E92" s="428"/>
      <c r="F92" s="428"/>
      <c r="G92" s="429"/>
      <c r="H92" s="459"/>
      <c r="I92" s="459"/>
      <c r="J92" s="403"/>
      <c r="K92" s="401"/>
    </row>
    <row r="93" spans="2:11" ht="16.5" x14ac:dyDescent="0.3">
      <c r="B93" s="401"/>
      <c r="C93" s="403"/>
      <c r="D93" s="427" t="s">
        <v>1074</v>
      </c>
      <c r="E93" s="428"/>
      <c r="F93" s="428"/>
      <c r="G93" s="429"/>
      <c r="H93" s="459"/>
      <c r="I93" s="459"/>
      <c r="J93" s="403"/>
      <c r="K93" s="401"/>
    </row>
    <row r="94" spans="2:11" ht="16.5" x14ac:dyDescent="0.3">
      <c r="B94" s="401"/>
      <c r="C94" s="403"/>
      <c r="D94" s="427" t="s">
        <v>1075</v>
      </c>
      <c r="E94" s="428"/>
      <c r="F94" s="428"/>
      <c r="G94" s="429"/>
      <c r="H94" s="459"/>
      <c r="I94" s="459"/>
      <c r="J94" s="403"/>
      <c r="K94" s="401"/>
    </row>
    <row r="95" spans="2:11" ht="16.5" x14ac:dyDescent="0.3">
      <c r="B95" s="401"/>
      <c r="C95" s="403"/>
      <c r="D95" s="427" t="s">
        <v>1076</v>
      </c>
      <c r="E95" s="428"/>
      <c r="F95" s="428"/>
      <c r="G95" s="429"/>
      <c r="H95" s="459"/>
      <c r="I95" s="459"/>
      <c r="J95" s="403"/>
      <c r="K95" s="401"/>
    </row>
    <row r="96" spans="2:11" ht="16.5" x14ac:dyDescent="0.3">
      <c r="B96" s="401"/>
      <c r="C96" s="403"/>
      <c r="D96" s="427" t="s">
        <v>1077</v>
      </c>
      <c r="E96" s="428"/>
      <c r="F96" s="428"/>
      <c r="G96" s="429"/>
      <c r="H96" s="459"/>
      <c r="I96" s="459"/>
      <c r="J96" s="403"/>
      <c r="K96" s="401"/>
    </row>
    <row r="97" spans="2:11" ht="16.5" x14ac:dyDescent="0.3">
      <c r="B97" s="401"/>
      <c r="C97" s="403"/>
      <c r="D97" s="427" t="s">
        <v>1078</v>
      </c>
      <c r="E97" s="428"/>
      <c r="F97" s="428"/>
      <c r="G97" s="429"/>
      <c r="H97" s="459"/>
      <c r="I97" s="459"/>
      <c r="J97" s="403"/>
      <c r="K97" s="401"/>
    </row>
    <row r="98" spans="2:11" ht="16.5" x14ac:dyDescent="0.3">
      <c r="B98" s="401"/>
      <c r="C98" s="403"/>
      <c r="D98" s="427" t="s">
        <v>1079</v>
      </c>
      <c r="E98" s="428"/>
      <c r="F98" s="428"/>
      <c r="G98" s="429"/>
      <c r="H98" s="459"/>
      <c r="I98" s="459"/>
      <c r="J98" s="403"/>
      <c r="K98" s="401"/>
    </row>
    <row r="99" spans="2:11" ht="16.5" x14ac:dyDescent="0.3">
      <c r="B99" s="401"/>
      <c r="C99" s="403"/>
      <c r="D99" s="427" t="s">
        <v>1080</v>
      </c>
      <c r="E99" s="428"/>
      <c r="F99" s="428"/>
      <c r="G99" s="429"/>
      <c r="H99" s="459"/>
      <c r="I99" s="459"/>
      <c r="J99" s="403"/>
      <c r="K99" s="401"/>
    </row>
    <row r="100" spans="2:11" ht="16.5" x14ac:dyDescent="0.3">
      <c r="B100" s="401"/>
      <c r="C100" s="403"/>
      <c r="D100" s="427" t="s">
        <v>1081</v>
      </c>
      <c r="E100" s="428"/>
      <c r="F100" s="428"/>
      <c r="G100" s="429"/>
      <c r="H100" s="459"/>
      <c r="I100" s="459"/>
      <c r="J100" s="403"/>
      <c r="K100" s="401"/>
    </row>
    <row r="101" spans="2:11" ht="16.5" x14ac:dyDescent="0.3">
      <c r="B101" s="401"/>
      <c r="C101" s="403"/>
      <c r="D101" s="427" t="s">
        <v>1082</v>
      </c>
      <c r="E101" s="428"/>
      <c r="F101" s="428"/>
      <c r="G101" s="429"/>
      <c r="H101" s="459"/>
      <c r="I101" s="459"/>
      <c r="J101" s="403"/>
      <c r="K101" s="401"/>
    </row>
    <row r="102" spans="2:11" ht="16.5" x14ac:dyDescent="0.3">
      <c r="B102" s="401"/>
      <c r="C102" s="403"/>
      <c r="D102" s="427" t="s">
        <v>1083</v>
      </c>
      <c r="E102" s="428"/>
      <c r="F102" s="428"/>
      <c r="G102" s="429"/>
      <c r="H102" s="459"/>
      <c r="I102" s="459"/>
      <c r="J102" s="403"/>
      <c r="K102" s="401"/>
    </row>
    <row r="103" spans="2:11" ht="16.5" x14ac:dyDescent="0.3">
      <c r="B103" s="401"/>
      <c r="C103" s="403"/>
      <c r="D103" s="427" t="s">
        <v>1084</v>
      </c>
      <c r="E103" s="428"/>
      <c r="F103" s="428"/>
      <c r="G103" s="429"/>
      <c r="H103" s="459"/>
      <c r="I103" s="459"/>
      <c r="J103" s="403"/>
      <c r="K103" s="401"/>
    </row>
    <row r="104" spans="2:11" ht="16.5" x14ac:dyDescent="0.3">
      <c r="B104" s="401"/>
      <c r="C104" s="403"/>
      <c r="D104" s="427" t="s">
        <v>1085</v>
      </c>
      <c r="E104" s="428"/>
      <c r="F104" s="428"/>
      <c r="G104" s="429"/>
      <c r="H104" s="459"/>
      <c r="I104" s="459"/>
      <c r="J104" s="403"/>
      <c r="K104" s="401"/>
    </row>
    <row r="105" spans="2:11" ht="16.5" x14ac:dyDescent="0.3">
      <c r="B105" s="401"/>
      <c r="C105" s="403"/>
      <c r="D105" s="427" t="s">
        <v>1086</v>
      </c>
      <c r="E105" s="428"/>
      <c r="F105" s="428"/>
      <c r="G105" s="429"/>
      <c r="H105" s="459"/>
      <c r="I105" s="459"/>
      <c r="J105" s="403"/>
      <c r="K105" s="401"/>
    </row>
    <row r="106" spans="2:11" ht="17.25" thickBot="1" x14ac:dyDescent="0.35">
      <c r="B106" s="401"/>
      <c r="C106" s="403"/>
      <c r="D106" s="430" t="s">
        <v>1087</v>
      </c>
      <c r="E106" s="431"/>
      <c r="F106" s="431"/>
      <c r="G106" s="432"/>
      <c r="H106" s="459"/>
      <c r="I106" s="459"/>
      <c r="J106" s="403"/>
      <c r="K106" s="401"/>
    </row>
    <row r="107" spans="2:11" ht="18" thickTop="1" thickBot="1" x14ac:dyDescent="0.35">
      <c r="B107" s="401"/>
      <c r="C107" s="403"/>
      <c r="D107" s="1881">
        <f>COUNT(G108:G121)</f>
        <v>0</v>
      </c>
      <c r="E107" s="1882"/>
      <c r="F107" s="1882"/>
      <c r="G107" s="1883"/>
      <c r="H107" s="459"/>
      <c r="I107" s="459"/>
      <c r="J107" s="403"/>
      <c r="K107" s="401"/>
    </row>
    <row r="108" spans="2:11" ht="17.25" thickTop="1" x14ac:dyDescent="0.3">
      <c r="B108" s="401"/>
      <c r="C108" s="403"/>
      <c r="D108" s="433" t="s">
        <v>1088</v>
      </c>
      <c r="E108" s="434"/>
      <c r="F108" s="434"/>
      <c r="G108" s="426"/>
      <c r="H108" s="459"/>
      <c r="I108" s="459"/>
      <c r="J108" s="403"/>
      <c r="K108" s="401"/>
    </row>
    <row r="109" spans="2:11" ht="16.5" x14ac:dyDescent="0.3">
      <c r="B109" s="401"/>
      <c r="C109" s="403"/>
      <c r="D109" s="435" t="s">
        <v>1089</v>
      </c>
      <c r="E109" s="436"/>
      <c r="F109" s="436"/>
      <c r="G109" s="429"/>
      <c r="H109" s="459"/>
      <c r="I109" s="459"/>
      <c r="J109" s="403"/>
      <c r="K109" s="401"/>
    </row>
    <row r="110" spans="2:11" ht="16.5" x14ac:dyDescent="0.3">
      <c r="B110" s="401"/>
      <c r="C110" s="403"/>
      <c r="D110" s="435" t="s">
        <v>1090</v>
      </c>
      <c r="E110" s="436"/>
      <c r="F110" s="436"/>
      <c r="G110" s="429"/>
      <c r="H110" s="459"/>
      <c r="I110" s="459"/>
      <c r="J110" s="403"/>
      <c r="K110" s="401"/>
    </row>
    <row r="111" spans="2:11" ht="16.5" x14ac:dyDescent="0.3">
      <c r="B111" s="401"/>
      <c r="C111" s="403"/>
      <c r="D111" s="435" t="s">
        <v>1091</v>
      </c>
      <c r="E111" s="436"/>
      <c r="F111" s="436"/>
      <c r="G111" s="429"/>
      <c r="H111" s="459"/>
      <c r="I111" s="459"/>
      <c r="J111" s="403"/>
      <c r="K111" s="401"/>
    </row>
    <row r="112" spans="2:11" ht="16.5" x14ac:dyDescent="0.3">
      <c r="B112" s="401"/>
      <c r="C112" s="403"/>
      <c r="D112" s="435" t="s">
        <v>1092</v>
      </c>
      <c r="E112" s="436"/>
      <c r="F112" s="436"/>
      <c r="G112" s="429"/>
      <c r="H112" s="459"/>
      <c r="I112" s="459"/>
      <c r="J112" s="403"/>
      <c r="K112" s="401"/>
    </row>
    <row r="113" spans="2:11" ht="16.5" x14ac:dyDescent="0.3">
      <c r="B113" s="401"/>
      <c r="C113" s="403"/>
      <c r="D113" s="435" t="s">
        <v>1093</v>
      </c>
      <c r="E113" s="436"/>
      <c r="F113" s="436"/>
      <c r="G113" s="429"/>
      <c r="H113" s="459"/>
      <c r="I113" s="459"/>
      <c r="J113" s="403"/>
      <c r="K113" s="401"/>
    </row>
    <row r="114" spans="2:11" ht="16.5" x14ac:dyDescent="0.3">
      <c r="B114" s="401"/>
      <c r="C114" s="403"/>
      <c r="D114" s="435" t="s">
        <v>1094</v>
      </c>
      <c r="E114" s="436"/>
      <c r="F114" s="436"/>
      <c r="G114" s="429"/>
      <c r="H114" s="459"/>
      <c r="I114" s="459"/>
      <c r="J114" s="403"/>
      <c r="K114" s="401"/>
    </row>
    <row r="115" spans="2:11" ht="16.5" x14ac:dyDescent="0.3">
      <c r="B115" s="401"/>
      <c r="C115" s="403"/>
      <c r="D115" s="435" t="s">
        <v>1095</v>
      </c>
      <c r="E115" s="436"/>
      <c r="F115" s="436"/>
      <c r="G115" s="429"/>
      <c r="H115" s="459"/>
      <c r="I115" s="459"/>
      <c r="J115" s="403"/>
      <c r="K115" s="401"/>
    </row>
    <row r="116" spans="2:11" ht="16.5" x14ac:dyDescent="0.3">
      <c r="B116" s="401"/>
      <c r="C116" s="403"/>
      <c r="D116" s="435" t="s">
        <v>1096</v>
      </c>
      <c r="E116" s="436"/>
      <c r="F116" s="436"/>
      <c r="G116" s="429"/>
      <c r="H116" s="459"/>
      <c r="I116" s="459"/>
      <c r="J116" s="403"/>
      <c r="K116" s="401"/>
    </row>
    <row r="117" spans="2:11" ht="16.5" x14ac:dyDescent="0.3">
      <c r="B117" s="401"/>
      <c r="C117" s="403"/>
      <c r="D117" s="435" t="s">
        <v>1097</v>
      </c>
      <c r="E117" s="436"/>
      <c r="F117" s="436"/>
      <c r="G117" s="429"/>
      <c r="H117" s="459"/>
      <c r="I117" s="459"/>
      <c r="J117" s="403"/>
      <c r="K117" s="401"/>
    </row>
    <row r="118" spans="2:11" ht="16.5" x14ac:dyDescent="0.3">
      <c r="B118" s="401"/>
      <c r="C118" s="403"/>
      <c r="D118" s="435" t="s">
        <v>1098</v>
      </c>
      <c r="E118" s="436"/>
      <c r="F118" s="436"/>
      <c r="G118" s="429"/>
      <c r="H118" s="459"/>
      <c r="I118" s="459"/>
      <c r="J118" s="403"/>
      <c r="K118" s="401"/>
    </row>
    <row r="119" spans="2:11" ht="16.5" x14ac:dyDescent="0.3">
      <c r="B119" s="401"/>
      <c r="C119" s="403"/>
      <c r="D119" s="435" t="s">
        <v>1099</v>
      </c>
      <c r="E119" s="436"/>
      <c r="F119" s="436"/>
      <c r="G119" s="429"/>
      <c r="H119" s="459"/>
      <c r="I119" s="459"/>
      <c r="J119" s="403"/>
      <c r="K119" s="401"/>
    </row>
    <row r="120" spans="2:11" ht="16.5" x14ac:dyDescent="0.3">
      <c r="B120" s="401"/>
      <c r="C120" s="403"/>
      <c r="D120" s="435" t="s">
        <v>1100</v>
      </c>
      <c r="E120" s="436"/>
      <c r="F120" s="436"/>
      <c r="G120" s="429"/>
      <c r="H120" s="459"/>
      <c r="I120" s="459"/>
      <c r="J120" s="403"/>
      <c r="K120" s="401"/>
    </row>
    <row r="121" spans="2:11" ht="17.25" thickBot="1" x14ac:dyDescent="0.35">
      <c r="B121" s="401"/>
      <c r="C121" s="403"/>
      <c r="D121" s="455" t="s">
        <v>1101</v>
      </c>
      <c r="E121" s="456"/>
      <c r="F121" s="456"/>
      <c r="G121" s="457"/>
      <c r="H121" s="459"/>
      <c r="I121" s="459"/>
      <c r="J121" s="403"/>
      <c r="K121" s="401"/>
    </row>
    <row r="122" spans="2:11" ht="14.25" thickTop="1" x14ac:dyDescent="0.3">
      <c r="B122" s="401"/>
      <c r="C122" s="461"/>
      <c r="D122" s="461"/>
      <c r="E122" s="462"/>
      <c r="F122" s="461"/>
      <c r="G122" s="403"/>
      <c r="H122" s="403"/>
      <c r="I122" s="403"/>
      <c r="J122" s="403"/>
      <c r="K122" s="401"/>
    </row>
    <row r="123" spans="2:11" x14ac:dyDescent="0.3">
      <c r="B123" s="401"/>
      <c r="C123" s="401"/>
      <c r="D123" s="401"/>
      <c r="E123" s="401"/>
      <c r="F123" s="401"/>
      <c r="G123" s="401"/>
      <c r="H123" s="401"/>
      <c r="I123" s="401"/>
      <c r="J123" s="401"/>
      <c r="K123" s="401"/>
    </row>
  </sheetData>
  <sheetProtection sheet="1" objects="1" scenarios="1" selectLockedCells="1"/>
  <mergeCells count="12">
    <mergeCell ref="D107:G107"/>
    <mergeCell ref="D4:I4"/>
    <mergeCell ref="D7:G7"/>
    <mergeCell ref="D12:I12"/>
    <mergeCell ref="D18:I18"/>
    <mergeCell ref="D24:I24"/>
    <mergeCell ref="D31:I31"/>
    <mergeCell ref="D38:I38"/>
    <mergeCell ref="D44:I44"/>
    <mergeCell ref="D52:G52"/>
    <mergeCell ref="D69:G69"/>
    <mergeCell ref="D89:G89"/>
  </mergeCells>
  <phoneticPr fontId="2" type="noConversion"/>
  <conditionalFormatting sqref="D5 D12">
    <cfRule type="dataBar" priority="20">
      <dataBar>
        <cfvo type="num" val="0"/>
        <cfvo type="num" val="5"/>
        <color rgb="FFF08E52"/>
      </dataBar>
      <extLst>
        <ext xmlns:x14="http://schemas.microsoft.com/office/spreadsheetml/2009/9/main" uri="{B025F937-C7B1-47D3-B67F-A62EFF666E3E}">
          <x14:id>{8AA3C70A-9B85-4FD1-909B-16F0C84A45C1}</x14:id>
        </ext>
      </extLst>
    </cfRule>
  </conditionalFormatting>
  <conditionalFormatting sqref="E5 D18">
    <cfRule type="dataBar" priority="19">
      <dataBar>
        <cfvo type="num" val="0"/>
        <cfvo type="num" val="5"/>
        <color theme="7" tint="0.39997558519241921"/>
      </dataBar>
      <extLst>
        <ext xmlns:x14="http://schemas.microsoft.com/office/spreadsheetml/2009/9/main" uri="{B025F937-C7B1-47D3-B67F-A62EFF666E3E}">
          <x14:id>{D167D4D8-6A7E-45AA-8C5D-5F49D029D7F6}</x14:id>
        </ext>
      </extLst>
    </cfRule>
  </conditionalFormatting>
  <conditionalFormatting sqref="F5 D24">
    <cfRule type="dataBar" priority="18">
      <dataBar>
        <cfvo type="num" val="0"/>
        <cfvo type="num" val="6"/>
        <color theme="6" tint="0.39997558519241921"/>
      </dataBar>
      <extLst>
        <ext xmlns:x14="http://schemas.microsoft.com/office/spreadsheetml/2009/9/main" uri="{B025F937-C7B1-47D3-B67F-A62EFF666E3E}">
          <x14:id>{A3705833-C2B5-4A39-BDB4-EA4252F35A64}</x14:id>
        </ext>
      </extLst>
    </cfRule>
  </conditionalFormatting>
  <conditionalFormatting sqref="G5 D31">
    <cfRule type="dataBar" priority="17">
      <dataBar>
        <cfvo type="num" val="0"/>
        <cfvo type="num" val="6"/>
        <color theme="9" tint="0.39997558519241921"/>
      </dataBar>
      <extLst>
        <ext xmlns:x14="http://schemas.microsoft.com/office/spreadsheetml/2009/9/main" uri="{B025F937-C7B1-47D3-B67F-A62EFF666E3E}">
          <x14:id>{5291071B-D958-4D5C-AE6D-43B733200F57}</x14:id>
        </ext>
      </extLst>
    </cfRule>
  </conditionalFormatting>
  <conditionalFormatting sqref="H5 D38">
    <cfRule type="dataBar" priority="16">
      <dataBar>
        <cfvo type="num" val="0"/>
        <cfvo type="num" val="5"/>
        <color rgb="FF638EC6"/>
      </dataBar>
      <extLst>
        <ext xmlns:x14="http://schemas.microsoft.com/office/spreadsheetml/2009/9/main" uri="{B025F937-C7B1-47D3-B67F-A62EFF666E3E}">
          <x14:id>{616F448F-0804-4C34-B271-5FB42B45E015}</x14:id>
        </ext>
      </extLst>
    </cfRule>
  </conditionalFormatting>
  <conditionalFormatting sqref="I5 D44">
    <cfRule type="dataBar" priority="15">
      <dataBar>
        <cfvo type="num" val="0"/>
        <cfvo type="num" val="6"/>
        <color theme="7" tint="-0.249977111117893"/>
      </dataBar>
      <extLst>
        <ext xmlns:x14="http://schemas.microsoft.com/office/spreadsheetml/2009/9/main" uri="{B025F937-C7B1-47D3-B67F-A62EFF666E3E}">
          <x14:id>{55871538-B76C-462E-9AD9-43289BFA956F}</x14:id>
        </ext>
      </extLst>
    </cfRule>
  </conditionalFormatting>
  <conditionalFormatting sqref="D4:I4">
    <cfRule type="dataBar" priority="14">
      <dataBar>
        <cfvo type="min"/>
        <cfvo type="num" val="33"/>
        <color rgb="FF0070C0"/>
      </dataBar>
      <extLst>
        <ext xmlns:x14="http://schemas.microsoft.com/office/spreadsheetml/2009/9/main" uri="{B025F937-C7B1-47D3-B67F-A62EFF666E3E}">
          <x14:id>{62F43048-BFB5-409C-9AA7-6372FAA8E4B3}</x14:id>
        </ext>
      </extLst>
    </cfRule>
  </conditionalFormatting>
  <conditionalFormatting sqref="D52:G52 D8">
    <cfRule type="dataBar" priority="13">
      <dataBar>
        <cfvo type="num" val="0"/>
        <cfvo type="num" val="16"/>
        <color theme="8" tint="0.39997558519241921"/>
      </dataBar>
      <extLst>
        <ext xmlns:x14="http://schemas.microsoft.com/office/spreadsheetml/2009/9/main" uri="{B025F937-C7B1-47D3-B67F-A62EFF666E3E}">
          <x14:id>{B35CD443-3321-47F6-89D3-58C47E9548DE}</x14:id>
        </ext>
      </extLst>
    </cfRule>
  </conditionalFormatting>
  <conditionalFormatting sqref="E8 D69">
    <cfRule type="dataBar" priority="12">
      <dataBar>
        <cfvo type="num" val="0"/>
        <cfvo type="num" val="19"/>
        <color rgb="FFCC99FF"/>
      </dataBar>
      <extLst>
        <ext xmlns:x14="http://schemas.microsoft.com/office/spreadsheetml/2009/9/main" uri="{B025F937-C7B1-47D3-B67F-A62EFF666E3E}">
          <x14:id>{35CC289B-B613-4A06-B68C-F806FB8F72CC}</x14:id>
        </ext>
      </extLst>
    </cfRule>
  </conditionalFormatting>
  <conditionalFormatting sqref="F8 D89">
    <cfRule type="dataBar" priority="11">
      <dataBar>
        <cfvo type="num" val="0"/>
        <cfvo type="num" val="17"/>
        <color theme="5" tint="0.39997558519241921"/>
      </dataBar>
      <extLst>
        <ext xmlns:x14="http://schemas.microsoft.com/office/spreadsheetml/2009/9/main" uri="{B025F937-C7B1-47D3-B67F-A62EFF666E3E}">
          <x14:id>{E7AC54DD-505B-4E61-87F6-D75B8FAE76A0}</x14:id>
        </ext>
      </extLst>
    </cfRule>
  </conditionalFormatting>
  <conditionalFormatting sqref="D107 G8">
    <cfRule type="dataBar" priority="10">
      <dataBar>
        <cfvo type="num" val="0"/>
        <cfvo type="num" val="14"/>
        <color rgb="FFFFC611"/>
      </dataBar>
      <extLst>
        <ext xmlns:x14="http://schemas.microsoft.com/office/spreadsheetml/2009/9/main" uri="{B025F937-C7B1-47D3-B67F-A62EFF666E3E}">
          <x14:id>{94CEEAE7-2ACE-4155-B41F-3C723A7CE937}</x14:id>
        </ext>
      </extLst>
    </cfRule>
  </conditionalFormatting>
  <conditionalFormatting sqref="D7">
    <cfRule type="dataBar" priority="9">
      <dataBar>
        <cfvo type="num" val="0"/>
        <cfvo type="num" val="66"/>
        <color rgb="FF0070C0"/>
      </dataBar>
      <extLst>
        <ext xmlns:x14="http://schemas.microsoft.com/office/spreadsheetml/2009/9/main" uri="{B025F937-C7B1-47D3-B67F-A62EFF666E3E}">
          <x14:id>{F0A9DA1E-DC90-4BBC-ADA0-1EE38995DC64}</x14:id>
        </ext>
      </extLst>
    </cfRule>
  </conditionalFormatting>
  <conditionalFormatting sqref="D13:I17 D32:I37 D45:I50 D19:I23 D39:I43 D25:I30">
    <cfRule type="expression" dxfId="45" priority="8">
      <formula>COUNT($I13)=1</formula>
    </cfRule>
  </conditionalFormatting>
  <conditionalFormatting sqref="D13:D17 D32:D37 D45:D50 D19:D23 D39:D43 D25:D30">
    <cfRule type="expression" dxfId="44" priority="7">
      <formula>COUNT($I13)=1</formula>
    </cfRule>
  </conditionalFormatting>
  <conditionalFormatting sqref="D53:F68 D108:F121 D90:F106 D70:F88">
    <cfRule type="expression" dxfId="43" priority="6">
      <formula>COUNT($G53)=1</formula>
    </cfRule>
  </conditionalFormatting>
  <conditionalFormatting sqref="D53:D68 D108:D121 D90:D106 D70:D88">
    <cfRule type="expression" dxfId="42" priority="5">
      <formula>COUNT($G53)=1</formula>
    </cfRule>
  </conditionalFormatting>
  <conditionalFormatting sqref="G53:G68">
    <cfRule type="expression" dxfId="41" priority="4">
      <formula>COUNT($G53)=1</formula>
    </cfRule>
  </conditionalFormatting>
  <conditionalFormatting sqref="G70:G88">
    <cfRule type="expression" dxfId="40" priority="3">
      <formula>COUNT($G70)=1</formula>
    </cfRule>
  </conditionalFormatting>
  <conditionalFormatting sqref="G90:G106">
    <cfRule type="expression" dxfId="39" priority="2">
      <formula>COUNT($G90)=1</formula>
    </cfRule>
  </conditionalFormatting>
  <conditionalFormatting sqref="G108:G121">
    <cfRule type="expression" dxfId="38" priority="1">
      <formula>COUNT($G108)=1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AA3C70A-9B85-4FD1-909B-16F0C84A45C1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D5 D12</xm:sqref>
        </x14:conditionalFormatting>
        <x14:conditionalFormatting xmlns:xm="http://schemas.microsoft.com/office/excel/2006/main">
          <x14:cfRule type="dataBar" id="{D167D4D8-6A7E-45AA-8C5D-5F49D029D7F6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E5 D18</xm:sqref>
        </x14:conditionalFormatting>
        <x14:conditionalFormatting xmlns:xm="http://schemas.microsoft.com/office/excel/2006/main">
          <x14:cfRule type="dataBar" id="{A3705833-C2B5-4A39-BDB4-EA4252F35A64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F5 D24</xm:sqref>
        </x14:conditionalFormatting>
        <x14:conditionalFormatting xmlns:xm="http://schemas.microsoft.com/office/excel/2006/main">
          <x14:cfRule type="dataBar" id="{5291071B-D958-4D5C-AE6D-43B733200F57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G5 D31</xm:sqref>
        </x14:conditionalFormatting>
        <x14:conditionalFormatting xmlns:xm="http://schemas.microsoft.com/office/excel/2006/main">
          <x14:cfRule type="dataBar" id="{616F448F-0804-4C34-B271-5FB42B45E015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H5 D38</xm:sqref>
        </x14:conditionalFormatting>
        <x14:conditionalFormatting xmlns:xm="http://schemas.microsoft.com/office/excel/2006/main">
          <x14:cfRule type="dataBar" id="{55871538-B76C-462E-9AD9-43289BFA956F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I5 D44</xm:sqref>
        </x14:conditionalFormatting>
        <x14:conditionalFormatting xmlns:xm="http://schemas.microsoft.com/office/excel/2006/main">
          <x14:cfRule type="dataBar" id="{62F43048-BFB5-409C-9AA7-6372FAA8E4B3}">
            <x14:dataBar minLength="0" maxLength="100" gradient="0">
              <x14:cfvo type="autoMin"/>
              <x14:cfvo type="num">
                <xm:f>33</xm:f>
              </x14:cfvo>
              <x14:negativeFillColor rgb="FFFF0000"/>
              <x14:axisColor rgb="FF000000"/>
            </x14:dataBar>
          </x14:cfRule>
          <xm:sqref>D4:I4</xm:sqref>
        </x14:conditionalFormatting>
        <x14:conditionalFormatting xmlns:xm="http://schemas.microsoft.com/office/excel/2006/main">
          <x14:cfRule type="dataBar" id="{B35CD443-3321-47F6-89D3-58C47E9548DE}">
            <x14:dataBar minLength="0" maxLength="100" gradient="0">
              <x14:cfvo type="num">
                <xm:f>0</xm:f>
              </x14:cfvo>
              <x14:cfvo type="num">
                <xm:f>16</xm:f>
              </x14:cfvo>
              <x14:negativeFillColor rgb="FFFF0000"/>
              <x14:axisColor rgb="FF000000"/>
            </x14:dataBar>
          </x14:cfRule>
          <xm:sqref>D52:G52 D8</xm:sqref>
        </x14:conditionalFormatting>
        <x14:conditionalFormatting xmlns:xm="http://schemas.microsoft.com/office/excel/2006/main">
          <x14:cfRule type="dataBar" id="{35CC289B-B613-4A06-B68C-F806FB8F72CC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E8 D69</xm:sqref>
        </x14:conditionalFormatting>
        <x14:conditionalFormatting xmlns:xm="http://schemas.microsoft.com/office/excel/2006/main">
          <x14:cfRule type="dataBar" id="{E7AC54DD-505B-4E61-87F6-D75B8FAE76A0}">
            <x14:dataBar minLength="0" maxLength="100" gradient="0">
              <x14:cfvo type="num">
                <xm:f>0</xm:f>
              </x14:cfvo>
              <x14:cfvo type="num">
                <xm:f>17</xm:f>
              </x14:cfvo>
              <x14:negativeFillColor rgb="FFFF0000"/>
              <x14:axisColor rgb="FF000000"/>
            </x14:dataBar>
          </x14:cfRule>
          <xm:sqref>F8 D89</xm:sqref>
        </x14:conditionalFormatting>
        <x14:conditionalFormatting xmlns:xm="http://schemas.microsoft.com/office/excel/2006/main">
          <x14:cfRule type="dataBar" id="{94CEEAE7-2ACE-4155-B41F-3C723A7CE937}">
            <x14:dataBar minLength="0" maxLength="100" gradient="0">
              <x14:cfvo type="num">
                <xm:f>0</xm:f>
              </x14:cfvo>
              <x14:cfvo type="num">
                <xm:f>14</xm:f>
              </x14:cfvo>
              <x14:negativeFillColor rgb="FFFF0000"/>
              <x14:axisColor rgb="FF000000"/>
            </x14:dataBar>
          </x14:cfRule>
          <xm:sqref>D107 G8</xm:sqref>
        </x14:conditionalFormatting>
        <x14:conditionalFormatting xmlns:xm="http://schemas.microsoft.com/office/excel/2006/main">
          <x14:cfRule type="dataBar" id="{F0A9DA1E-DC90-4BBC-ADA0-1EE38995DC64}">
            <x14:dataBar minLength="0" maxLength="100" gradient="0">
              <x14:cfvo type="num">
                <xm:f>0</xm:f>
              </x14:cfvo>
              <x14:cfvo type="num">
                <xm:f>66</xm:f>
              </x14:cfvo>
              <x14:negativeFillColor rgb="FFFF0000"/>
              <x14:axisColor rgb="FF000000"/>
            </x14:dataBar>
          </x14:cfRule>
          <xm:sqref>D7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7ADAE-14BE-4D12-821C-638BDDEE919A}">
  <sheetPr>
    <tabColor rgb="FFFF0066"/>
  </sheetPr>
  <dimension ref="B1:AA323"/>
  <sheetViews>
    <sheetView showGridLines="0" showRowColHeaders="0" zoomScale="73" zoomScaleNormal="73" workbookViewId="0">
      <pane ySplit="11" topLeftCell="A54" activePane="bottomLeft" state="frozen"/>
      <selection pane="bottomLeft" activeCell="H5" sqref="H5:J8"/>
    </sheetView>
  </sheetViews>
  <sheetFormatPr defaultRowHeight="13.5" x14ac:dyDescent="0.3"/>
  <cols>
    <col min="1" max="2" width="2.625" style="194" customWidth="1"/>
    <col min="3" max="3" width="2.625" style="8" customWidth="1"/>
    <col min="4" max="6" width="8.375" style="194" customWidth="1"/>
    <col min="7" max="7" width="16.375" style="194" customWidth="1"/>
    <col min="8" max="9" width="17.625" style="194" customWidth="1"/>
    <col min="10" max="10" width="19" style="194" customWidth="1"/>
    <col min="11" max="13" width="25.5" style="194" customWidth="1"/>
    <col min="14" max="14" width="19" style="194" customWidth="1"/>
    <col min="15" max="16" width="9.5" style="194" customWidth="1"/>
    <col min="17" max="17" width="2.625" style="194" customWidth="1"/>
    <col min="18" max="18" width="2.75" style="194" customWidth="1"/>
    <col min="19" max="19" width="2.625" style="194" customWidth="1"/>
    <col min="20" max="16384" width="9" style="194"/>
  </cols>
  <sheetData>
    <row r="1" spans="2:27" ht="15.75" customHeight="1" x14ac:dyDescent="0.3"/>
    <row r="2" spans="2:27" ht="15.75" customHeight="1" x14ac:dyDescent="0.3">
      <c r="B2" s="195"/>
      <c r="C2" s="196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7"/>
    </row>
    <row r="3" spans="2:27" ht="15.75" customHeight="1" thickBot="1" x14ac:dyDescent="0.35">
      <c r="B3" s="195"/>
      <c r="C3" s="198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7"/>
    </row>
    <row r="4" spans="2:27" ht="15.75" customHeight="1" thickBot="1" x14ac:dyDescent="0.35">
      <c r="B4" s="195"/>
      <c r="C4" s="198"/>
      <c r="D4" s="2044" t="s">
        <v>593</v>
      </c>
      <c r="E4" s="2045"/>
      <c r="F4" s="2046"/>
      <c r="G4" s="199"/>
      <c r="H4" s="2047" t="s">
        <v>594</v>
      </c>
      <c r="I4" s="2048"/>
      <c r="J4" s="2049"/>
      <c r="K4" s="199"/>
      <c r="L4" s="2050" t="s">
        <v>595</v>
      </c>
      <c r="M4" s="2051"/>
      <c r="N4" s="2052"/>
      <c r="O4" s="199"/>
      <c r="P4" s="199"/>
      <c r="Q4" s="199"/>
      <c r="R4" s="1918"/>
    </row>
    <row r="5" spans="2:27" ht="15.75" customHeight="1" thickTop="1" thickBot="1" x14ac:dyDescent="0.35">
      <c r="B5" s="195"/>
      <c r="C5" s="198"/>
      <c r="D5" s="200">
        <f>COUNT(F12:F165)</f>
        <v>0</v>
      </c>
      <c r="E5" s="201" t="s">
        <v>596</v>
      </c>
      <c r="F5" s="202">
        <f>SUM(U12:U165)</f>
        <v>77</v>
      </c>
      <c r="G5" s="199"/>
      <c r="H5" s="2012"/>
      <c r="I5" s="2013"/>
      <c r="J5" s="2014"/>
      <c r="K5" s="199"/>
      <c r="L5" s="2021" t="s">
        <v>2616</v>
      </c>
      <c r="M5" s="2022"/>
      <c r="N5" s="2023"/>
      <c r="O5" s="199"/>
      <c r="P5" s="199"/>
      <c r="Q5" s="199"/>
      <c r="R5" s="1918"/>
    </row>
    <row r="6" spans="2:27" ht="15.75" customHeight="1" thickBot="1" x14ac:dyDescent="0.35">
      <c r="B6" s="195"/>
      <c r="C6" s="199"/>
      <c r="D6" s="203"/>
      <c r="E6" s="203"/>
      <c r="F6" s="203"/>
      <c r="G6" s="199"/>
      <c r="H6" s="2015"/>
      <c r="I6" s="2016"/>
      <c r="J6" s="2017"/>
      <c r="K6" s="199"/>
      <c r="L6" s="199"/>
      <c r="M6" s="199"/>
      <c r="N6" s="199"/>
      <c r="O6" s="199"/>
      <c r="P6" s="199"/>
      <c r="Q6" s="199"/>
      <c r="R6" s="1918"/>
    </row>
    <row r="7" spans="2:27" ht="15.75" customHeight="1" x14ac:dyDescent="0.3">
      <c r="B7" s="195"/>
      <c r="C7" s="199"/>
      <c r="D7" s="2024" t="s">
        <v>597</v>
      </c>
      <c r="E7" s="2025"/>
      <c r="F7" s="2026"/>
      <c r="G7" s="199"/>
      <c r="H7" s="2015"/>
      <c r="I7" s="2016"/>
      <c r="J7" s="2017"/>
      <c r="K7" s="199"/>
      <c r="L7" s="199"/>
      <c r="M7" s="199"/>
      <c r="N7" s="199"/>
      <c r="O7" s="2027"/>
      <c r="P7" s="2027"/>
      <c r="Q7" s="199"/>
      <c r="R7" s="1918"/>
    </row>
    <row r="8" spans="2:27" ht="15.75" customHeight="1" thickBot="1" x14ac:dyDescent="0.35">
      <c r="B8" s="195"/>
      <c r="C8" s="198"/>
      <c r="D8" s="204">
        <f>COUNT(E12:E165)</f>
        <v>0</v>
      </c>
      <c r="E8" s="205" t="s">
        <v>596</v>
      </c>
      <c r="F8" s="206">
        <f>SUM(T12:T165)</f>
        <v>2</v>
      </c>
      <c r="G8" s="199"/>
      <c r="H8" s="2018"/>
      <c r="I8" s="2019"/>
      <c r="J8" s="2020"/>
      <c r="K8" s="199"/>
      <c r="L8" s="199"/>
      <c r="M8" s="199"/>
      <c r="N8" s="199"/>
      <c r="O8" s="2027"/>
      <c r="P8" s="2027"/>
      <c r="Q8" s="199"/>
      <c r="R8" s="207"/>
    </row>
    <row r="9" spans="2:27" ht="15.75" customHeight="1" thickBot="1" x14ac:dyDescent="0.35">
      <c r="B9" s="195"/>
      <c r="C9" s="198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7"/>
    </row>
    <row r="10" spans="2:27" ht="18.75" customHeight="1" thickTop="1" x14ac:dyDescent="0.3">
      <c r="B10" s="195"/>
      <c r="C10" s="198"/>
      <c r="D10" s="2033" t="s">
        <v>598</v>
      </c>
      <c r="E10" s="2035" t="s">
        <v>599</v>
      </c>
      <c r="F10" s="2037" t="s">
        <v>600</v>
      </c>
      <c r="G10" s="2028" t="s">
        <v>601</v>
      </c>
      <c r="H10" s="2040" t="s">
        <v>602</v>
      </c>
      <c r="I10" s="2041"/>
      <c r="J10" s="2042" t="s">
        <v>603</v>
      </c>
      <c r="K10" s="2040"/>
      <c r="L10" s="2040"/>
      <c r="M10" s="2040"/>
      <c r="N10" s="2043"/>
      <c r="O10" s="2028" t="s">
        <v>604</v>
      </c>
      <c r="P10" s="2029"/>
      <c r="Q10" s="199"/>
      <c r="R10" s="195"/>
    </row>
    <row r="11" spans="2:27" ht="18.75" customHeight="1" thickBot="1" x14ac:dyDescent="0.35">
      <c r="B11" s="195"/>
      <c r="C11" s="198"/>
      <c r="D11" s="2034"/>
      <c r="E11" s="2036"/>
      <c r="F11" s="2038"/>
      <c r="G11" s="2039"/>
      <c r="H11" s="208" t="s">
        <v>605</v>
      </c>
      <c r="I11" s="209" t="s">
        <v>606</v>
      </c>
      <c r="J11" s="210" t="s">
        <v>607</v>
      </c>
      <c r="K11" s="208" t="s">
        <v>608</v>
      </c>
      <c r="L11" s="208" t="s">
        <v>609</v>
      </c>
      <c r="M11" s="208" t="s">
        <v>610</v>
      </c>
      <c r="N11" s="211" t="s">
        <v>597</v>
      </c>
      <c r="O11" s="212" t="s">
        <v>611</v>
      </c>
      <c r="P11" s="213" t="s">
        <v>612</v>
      </c>
      <c r="Q11" s="199"/>
      <c r="R11" s="195"/>
      <c r="T11" s="194" t="s">
        <v>597</v>
      </c>
      <c r="U11" s="194" t="s">
        <v>610</v>
      </c>
      <c r="W11" s="194" t="s">
        <v>610</v>
      </c>
      <c r="X11" s="194" t="s">
        <v>597</v>
      </c>
    </row>
    <row r="12" spans="2:27" ht="17.25" customHeight="1" thickTop="1" x14ac:dyDescent="0.3">
      <c r="B12" s="195"/>
      <c r="C12" s="198"/>
      <c r="D12" s="2030" t="s">
        <v>613</v>
      </c>
      <c r="E12" s="2031"/>
      <c r="F12" s="2032"/>
      <c r="G12" s="214" t="s">
        <v>614</v>
      </c>
      <c r="H12" s="215" t="s">
        <v>615</v>
      </c>
      <c r="I12" s="216" t="s">
        <v>616</v>
      </c>
      <c r="J12" s="217" t="s">
        <v>617</v>
      </c>
      <c r="K12" s="1994" t="s">
        <v>618</v>
      </c>
      <c r="L12" s="1994" t="s">
        <v>619</v>
      </c>
      <c r="M12" s="1994" t="s">
        <v>620</v>
      </c>
      <c r="N12" s="1995"/>
      <c r="O12" s="218" t="s">
        <v>621</v>
      </c>
      <c r="P12" s="219" t="s">
        <v>622</v>
      </c>
      <c r="Q12" s="1930"/>
      <c r="R12" s="1918"/>
      <c r="T12" s="1917"/>
      <c r="U12" s="1917">
        <v>1</v>
      </c>
      <c r="V12" s="1917" t="s">
        <v>613</v>
      </c>
      <c r="W12" s="1917">
        <f>COUNT($F12)</f>
        <v>0</v>
      </c>
      <c r="X12" s="1917">
        <f>COUNT($E12)</f>
        <v>0</v>
      </c>
      <c r="Y12" s="1917"/>
      <c r="Z12" s="1917"/>
      <c r="AA12" s="1917"/>
    </row>
    <row r="13" spans="2:27" ht="17.25" customHeight="1" x14ac:dyDescent="0.3">
      <c r="B13" s="195"/>
      <c r="C13" s="198"/>
      <c r="D13" s="1932"/>
      <c r="E13" s="1934"/>
      <c r="F13" s="1935"/>
      <c r="G13" s="220" t="s">
        <v>623</v>
      </c>
      <c r="H13" s="221" t="s">
        <v>624</v>
      </c>
      <c r="I13" s="222"/>
      <c r="J13" s="223">
        <v>8</v>
      </c>
      <c r="K13" s="1950"/>
      <c r="L13" s="1950"/>
      <c r="M13" s="1951"/>
      <c r="N13" s="1953"/>
      <c r="O13" s="224" t="s">
        <v>625</v>
      </c>
      <c r="P13" s="225"/>
      <c r="Q13" s="1930"/>
      <c r="R13" s="1918"/>
      <c r="T13" s="1917"/>
      <c r="U13" s="1917"/>
      <c r="V13" s="1917"/>
      <c r="W13" s="1917"/>
      <c r="X13" s="1917"/>
      <c r="Y13" s="1917"/>
      <c r="Z13" s="1917"/>
      <c r="AA13" s="1917"/>
    </row>
    <row r="14" spans="2:27" ht="17.25" customHeight="1" x14ac:dyDescent="0.3">
      <c r="B14" s="195"/>
      <c r="C14" s="198"/>
      <c r="D14" s="1932"/>
      <c r="E14" s="1934"/>
      <c r="F14" s="1935"/>
      <c r="G14" s="226" t="s">
        <v>626</v>
      </c>
      <c r="H14" s="227" t="s">
        <v>627</v>
      </c>
      <c r="I14" s="228" t="s">
        <v>628</v>
      </c>
      <c r="J14" s="229" t="s">
        <v>617</v>
      </c>
      <c r="K14" s="1961" t="s">
        <v>629</v>
      </c>
      <c r="L14" s="1961" t="s">
        <v>630</v>
      </c>
      <c r="M14" s="1961" t="s">
        <v>631</v>
      </c>
      <c r="N14" s="1963"/>
      <c r="O14" s="230"/>
      <c r="P14" s="231"/>
      <c r="Q14" s="1930"/>
      <c r="R14" s="1918"/>
      <c r="T14" s="1917"/>
      <c r="U14" s="1917">
        <v>1</v>
      </c>
      <c r="V14" s="1917" t="s">
        <v>613</v>
      </c>
      <c r="W14" s="1917">
        <f t="shared" ref="W14" si="0">COUNT($F14)</f>
        <v>0</v>
      </c>
      <c r="X14" s="1917">
        <f t="shared" ref="X14" si="1">COUNT($E14)</f>
        <v>0</v>
      </c>
      <c r="Y14" s="1917"/>
      <c r="Z14" s="1917"/>
      <c r="AA14" s="1917"/>
    </row>
    <row r="15" spans="2:27" ht="17.25" customHeight="1" thickBot="1" x14ac:dyDescent="0.35">
      <c r="B15" s="195"/>
      <c r="C15" s="198"/>
      <c r="D15" s="1933"/>
      <c r="E15" s="1938"/>
      <c r="F15" s="1939"/>
      <c r="G15" s="232" t="s">
        <v>632</v>
      </c>
      <c r="H15" s="233"/>
      <c r="I15" s="234"/>
      <c r="J15" s="235">
        <v>2</v>
      </c>
      <c r="K15" s="1972"/>
      <c r="L15" s="1972"/>
      <c r="M15" s="1973"/>
      <c r="N15" s="1971"/>
      <c r="O15" s="236"/>
      <c r="P15" s="237"/>
      <c r="Q15" s="1930"/>
      <c r="R15" s="1918"/>
      <c r="T15" s="1917"/>
      <c r="U15" s="1917"/>
      <c r="V15" s="1917"/>
      <c r="W15" s="1917"/>
      <c r="X15" s="1917"/>
      <c r="Y15" s="1917"/>
      <c r="Z15" s="1917"/>
      <c r="AA15" s="1917"/>
    </row>
    <row r="16" spans="2:27" ht="17.25" customHeight="1" x14ac:dyDescent="0.3">
      <c r="B16" s="195"/>
      <c r="C16" s="198"/>
      <c r="D16" s="1931" t="s">
        <v>633</v>
      </c>
      <c r="E16" s="1921"/>
      <c r="F16" s="1923"/>
      <c r="G16" s="238" t="s">
        <v>634</v>
      </c>
      <c r="H16" s="239" t="s">
        <v>627</v>
      </c>
      <c r="I16" s="240" t="s">
        <v>635</v>
      </c>
      <c r="J16" s="241" t="s">
        <v>617</v>
      </c>
      <c r="K16" s="1936" t="s">
        <v>636</v>
      </c>
      <c r="L16" s="1936" t="s">
        <v>637</v>
      </c>
      <c r="M16" s="1936" t="s">
        <v>638</v>
      </c>
      <c r="N16" s="1970"/>
      <c r="O16" s="242"/>
      <c r="P16" s="243"/>
      <c r="Q16" s="1930"/>
      <c r="R16" s="1918"/>
      <c r="T16" s="1917"/>
      <c r="U16" s="1917">
        <v>1</v>
      </c>
      <c r="V16" s="1917" t="s">
        <v>633</v>
      </c>
      <c r="W16" s="1917">
        <f t="shared" ref="W16" si="2">COUNT($F16)</f>
        <v>0</v>
      </c>
      <c r="X16" s="1917">
        <f t="shared" ref="X16" si="3">COUNT($E16)</f>
        <v>0</v>
      </c>
      <c r="Y16" s="1917"/>
      <c r="Z16" s="1917"/>
      <c r="AA16" s="1917"/>
    </row>
    <row r="17" spans="2:27" ht="17.25" customHeight="1" x14ac:dyDescent="0.3">
      <c r="B17" s="195"/>
      <c r="C17" s="198"/>
      <c r="D17" s="1932"/>
      <c r="E17" s="1934"/>
      <c r="F17" s="1935"/>
      <c r="G17" s="244" t="s">
        <v>639</v>
      </c>
      <c r="H17" s="245"/>
      <c r="I17" s="246"/>
      <c r="J17" s="247">
        <v>3</v>
      </c>
      <c r="K17" s="1958"/>
      <c r="L17" s="1958"/>
      <c r="M17" s="1959"/>
      <c r="N17" s="1960"/>
      <c r="O17" s="248"/>
      <c r="P17" s="249"/>
      <c r="Q17" s="1930"/>
      <c r="R17" s="1918"/>
      <c r="T17" s="1917"/>
      <c r="U17" s="1917"/>
      <c r="V17" s="1917"/>
      <c r="W17" s="1917"/>
      <c r="X17" s="1917"/>
      <c r="Y17" s="1917"/>
      <c r="Z17" s="1917"/>
      <c r="AA17" s="1917"/>
    </row>
    <row r="18" spans="2:27" ht="17.25" customHeight="1" x14ac:dyDescent="0.3">
      <c r="B18" s="195"/>
      <c r="C18" s="198"/>
      <c r="D18" s="1932"/>
      <c r="E18" s="1934"/>
      <c r="F18" s="1935"/>
      <c r="G18" s="226" t="s">
        <v>640</v>
      </c>
      <c r="H18" s="227" t="s">
        <v>641</v>
      </c>
      <c r="I18" s="228" t="s">
        <v>642</v>
      </c>
      <c r="J18" s="229" t="s">
        <v>617</v>
      </c>
      <c r="K18" s="1961" t="s">
        <v>629</v>
      </c>
      <c r="L18" s="1961" t="s">
        <v>643</v>
      </c>
      <c r="M18" s="1961" t="s">
        <v>644</v>
      </c>
      <c r="N18" s="1963"/>
      <c r="O18" s="230"/>
      <c r="P18" s="231"/>
      <c r="Q18" s="1930"/>
      <c r="R18" s="1918"/>
      <c r="T18" s="1917"/>
      <c r="U18" s="1917">
        <v>1</v>
      </c>
      <c r="V18" s="1917" t="s">
        <v>633</v>
      </c>
      <c r="W18" s="1917">
        <f t="shared" ref="W18" si="4">COUNT($F18)</f>
        <v>0</v>
      </c>
      <c r="X18" s="1917">
        <f t="shared" ref="X18" si="5">COUNT($E18)</f>
        <v>0</v>
      </c>
      <c r="Y18" s="1917"/>
      <c r="Z18" s="1917"/>
      <c r="AA18" s="1917"/>
    </row>
    <row r="19" spans="2:27" ht="17.25" customHeight="1" thickBot="1" x14ac:dyDescent="0.35">
      <c r="B19" s="195"/>
      <c r="C19" s="198"/>
      <c r="D19" s="1933"/>
      <c r="E19" s="1938"/>
      <c r="F19" s="1939"/>
      <c r="G19" s="232" t="s">
        <v>632</v>
      </c>
      <c r="H19" s="233"/>
      <c r="I19" s="234"/>
      <c r="J19" s="235">
        <v>2</v>
      </c>
      <c r="K19" s="1972"/>
      <c r="L19" s="1972"/>
      <c r="M19" s="1973"/>
      <c r="N19" s="1971"/>
      <c r="O19" s="236"/>
      <c r="P19" s="237"/>
      <c r="Q19" s="1930"/>
      <c r="R19" s="1918"/>
      <c r="T19" s="1917"/>
      <c r="U19" s="1917"/>
      <c r="V19" s="1917"/>
      <c r="W19" s="1917"/>
      <c r="X19" s="1917"/>
      <c r="Y19" s="1917"/>
      <c r="Z19" s="1917"/>
      <c r="AA19" s="1917"/>
    </row>
    <row r="20" spans="2:27" ht="17.25" customHeight="1" x14ac:dyDescent="0.3">
      <c r="B20" s="195"/>
      <c r="C20" s="198"/>
      <c r="D20" s="1919" t="s">
        <v>645</v>
      </c>
      <c r="E20" s="1921"/>
      <c r="F20" s="1923"/>
      <c r="G20" s="238" t="s">
        <v>646</v>
      </c>
      <c r="H20" s="239" t="s">
        <v>647</v>
      </c>
      <c r="I20" s="240" t="s">
        <v>648</v>
      </c>
      <c r="J20" s="241" t="s">
        <v>617</v>
      </c>
      <c r="K20" s="1936" t="s">
        <v>649</v>
      </c>
      <c r="L20" s="1936" t="s">
        <v>650</v>
      </c>
      <c r="M20" s="1936" t="s">
        <v>651</v>
      </c>
      <c r="N20" s="1970"/>
      <c r="O20" s="242"/>
      <c r="P20" s="243"/>
      <c r="Q20" s="1930"/>
      <c r="R20" s="1918"/>
      <c r="T20" s="1917"/>
      <c r="U20" s="1917">
        <v>1</v>
      </c>
      <c r="V20" s="1917" t="s">
        <v>645</v>
      </c>
      <c r="W20" s="1917">
        <f t="shared" ref="W20" si="6">COUNT($F20)</f>
        <v>0</v>
      </c>
      <c r="X20" s="1917">
        <f t="shared" ref="X20" si="7">COUNT($E20)</f>
        <v>0</v>
      </c>
      <c r="Y20" s="1917"/>
      <c r="Z20" s="1917"/>
      <c r="AA20" s="1917"/>
    </row>
    <row r="21" spans="2:27" ht="17.25" customHeight="1" thickBot="1" x14ac:dyDescent="0.35">
      <c r="B21" s="195"/>
      <c r="C21" s="198"/>
      <c r="D21" s="1933"/>
      <c r="E21" s="1938"/>
      <c r="F21" s="1939"/>
      <c r="G21" s="250" t="s">
        <v>639</v>
      </c>
      <c r="H21" s="251"/>
      <c r="I21" s="252"/>
      <c r="J21" s="253">
        <v>2</v>
      </c>
      <c r="K21" s="1998"/>
      <c r="L21" s="1998"/>
      <c r="M21" s="1999"/>
      <c r="N21" s="1997"/>
      <c r="O21" s="254"/>
      <c r="P21" s="255"/>
      <c r="Q21" s="1930"/>
      <c r="R21" s="1918"/>
      <c r="T21" s="1917"/>
      <c r="U21" s="1917"/>
      <c r="V21" s="1917"/>
      <c r="W21" s="1917"/>
      <c r="X21" s="1917"/>
      <c r="Y21" s="1917"/>
      <c r="Z21" s="1917"/>
      <c r="AA21" s="1917"/>
    </row>
    <row r="22" spans="2:27" ht="28.5" customHeight="1" x14ac:dyDescent="0.3">
      <c r="B22" s="195"/>
      <c r="C22" s="198"/>
      <c r="D22" s="1919" t="s">
        <v>652</v>
      </c>
      <c r="E22" s="1921"/>
      <c r="F22" s="1923"/>
      <c r="G22" s="256" t="s">
        <v>653</v>
      </c>
      <c r="H22" s="257" t="s">
        <v>647</v>
      </c>
      <c r="I22" s="258" t="s">
        <v>654</v>
      </c>
      <c r="J22" s="259" t="s">
        <v>617</v>
      </c>
      <c r="K22" s="1925" t="s">
        <v>655</v>
      </c>
      <c r="L22" s="1925" t="s">
        <v>656</v>
      </c>
      <c r="M22" s="1925" t="s">
        <v>657</v>
      </c>
      <c r="N22" s="1928"/>
      <c r="O22" s="260" t="s">
        <v>658</v>
      </c>
      <c r="P22" s="261" t="s">
        <v>659</v>
      </c>
      <c r="Q22" s="1930"/>
      <c r="R22" s="1918"/>
      <c r="T22" s="1917"/>
      <c r="U22" s="1917">
        <v>1</v>
      </c>
      <c r="V22" s="1917" t="s">
        <v>652</v>
      </c>
      <c r="W22" s="1917">
        <f t="shared" ref="W22" si="8">COUNT($F22)</f>
        <v>0</v>
      </c>
      <c r="X22" s="1917">
        <f t="shared" ref="X22" si="9">COUNT($E22)</f>
        <v>0</v>
      </c>
      <c r="Y22" s="1917"/>
      <c r="Z22" s="1917"/>
      <c r="AA22" s="1917"/>
    </row>
    <row r="23" spans="2:27" ht="28.5" customHeight="1" x14ac:dyDescent="0.3">
      <c r="B23" s="195"/>
      <c r="C23" s="198"/>
      <c r="D23" s="1932"/>
      <c r="E23" s="1934"/>
      <c r="F23" s="1935"/>
      <c r="G23" s="262" t="s">
        <v>660</v>
      </c>
      <c r="H23" s="263" t="s">
        <v>661</v>
      </c>
      <c r="I23" s="264" t="s">
        <v>662</v>
      </c>
      <c r="J23" s="265">
        <v>15</v>
      </c>
      <c r="K23" s="1966"/>
      <c r="L23" s="1966"/>
      <c r="M23" s="1967"/>
      <c r="N23" s="1969"/>
      <c r="O23" s="266" t="s">
        <v>663</v>
      </c>
      <c r="P23" s="267" t="s">
        <v>664</v>
      </c>
      <c r="Q23" s="1930"/>
      <c r="R23" s="1918"/>
      <c r="T23" s="1917"/>
      <c r="U23" s="1917"/>
      <c r="V23" s="1917"/>
      <c r="W23" s="1917"/>
      <c r="X23" s="1917"/>
      <c r="Y23" s="1917"/>
      <c r="Z23" s="1917"/>
      <c r="AA23" s="1917"/>
    </row>
    <row r="24" spans="2:27" ht="17.25" customHeight="1" x14ac:dyDescent="0.3">
      <c r="B24" s="195"/>
      <c r="C24" s="198"/>
      <c r="D24" s="1932"/>
      <c r="E24" s="1934"/>
      <c r="F24" s="1935"/>
      <c r="G24" s="226" t="s">
        <v>665</v>
      </c>
      <c r="H24" s="227" t="s">
        <v>615</v>
      </c>
      <c r="I24" s="228" t="s">
        <v>666</v>
      </c>
      <c r="J24" s="229" t="s">
        <v>617</v>
      </c>
      <c r="K24" s="1961" t="s">
        <v>667</v>
      </c>
      <c r="L24" s="1961" t="s">
        <v>650</v>
      </c>
      <c r="M24" s="1961" t="s">
        <v>668</v>
      </c>
      <c r="N24" s="1963"/>
      <c r="O24" s="268"/>
      <c r="P24" s="231"/>
      <c r="Q24" s="1930"/>
      <c r="R24" s="1918"/>
      <c r="T24" s="1917"/>
      <c r="U24" s="1917">
        <v>1</v>
      </c>
      <c r="V24" s="1917" t="s">
        <v>652</v>
      </c>
      <c r="W24" s="1917">
        <f t="shared" ref="W24" si="10">COUNT($F24)</f>
        <v>0</v>
      </c>
      <c r="X24" s="1917">
        <f t="shared" ref="X24" si="11">COUNT($E24)</f>
        <v>0</v>
      </c>
      <c r="Y24" s="1917"/>
      <c r="Z24" s="1917"/>
      <c r="AA24" s="1917"/>
    </row>
    <row r="25" spans="2:27" ht="17.25" customHeight="1" x14ac:dyDescent="0.3">
      <c r="B25" s="195"/>
      <c r="C25" s="198"/>
      <c r="D25" s="1932"/>
      <c r="E25" s="1934"/>
      <c r="F25" s="1935"/>
      <c r="G25" s="269" t="s">
        <v>632</v>
      </c>
      <c r="H25" s="227"/>
      <c r="I25" s="228"/>
      <c r="J25" s="229">
        <v>2</v>
      </c>
      <c r="K25" s="1961"/>
      <c r="L25" s="1961"/>
      <c r="M25" s="1962"/>
      <c r="N25" s="1964"/>
      <c r="O25" s="268"/>
      <c r="P25" s="231"/>
      <c r="Q25" s="1930"/>
      <c r="R25" s="1918"/>
      <c r="T25" s="1917"/>
      <c r="U25" s="1917"/>
      <c r="V25" s="1917"/>
      <c r="W25" s="1917"/>
      <c r="X25" s="1917"/>
      <c r="Y25" s="1917"/>
      <c r="Z25" s="1917"/>
      <c r="AA25" s="1917"/>
    </row>
    <row r="26" spans="2:27" ht="17.25" customHeight="1" x14ac:dyDescent="0.3">
      <c r="B26" s="195"/>
      <c r="C26" s="198"/>
      <c r="D26" s="1932"/>
      <c r="E26" s="1934"/>
      <c r="F26" s="1935"/>
      <c r="G26" s="270" t="s">
        <v>669</v>
      </c>
      <c r="H26" s="271" t="s">
        <v>647</v>
      </c>
      <c r="I26" s="272" t="s">
        <v>670</v>
      </c>
      <c r="J26" s="273" t="s">
        <v>617</v>
      </c>
      <c r="K26" s="1949" t="s">
        <v>671</v>
      </c>
      <c r="L26" s="1949" t="s">
        <v>672</v>
      </c>
      <c r="M26" s="1949" t="s">
        <v>673</v>
      </c>
      <c r="N26" s="1952"/>
      <c r="O26" s="274" t="s">
        <v>674</v>
      </c>
      <c r="P26" s="275" t="s">
        <v>675</v>
      </c>
      <c r="Q26" s="1930"/>
      <c r="R26" s="1918"/>
      <c r="T26" s="1917"/>
      <c r="U26" s="1917">
        <v>1</v>
      </c>
      <c r="V26" s="1917" t="s">
        <v>652</v>
      </c>
      <c r="W26" s="1917">
        <f t="shared" ref="W26" si="12">COUNT($F26)</f>
        <v>0</v>
      </c>
      <c r="X26" s="1917">
        <f t="shared" ref="X26" si="13">COUNT($E26)</f>
        <v>0</v>
      </c>
      <c r="Y26" s="1917"/>
      <c r="Z26" s="1917"/>
      <c r="AA26" s="1917"/>
    </row>
    <row r="27" spans="2:27" ht="17.25" customHeight="1" x14ac:dyDescent="0.3">
      <c r="B27" s="195"/>
      <c r="C27" s="198"/>
      <c r="D27" s="1932"/>
      <c r="E27" s="1934"/>
      <c r="F27" s="1935"/>
      <c r="G27" s="220" t="s">
        <v>623</v>
      </c>
      <c r="H27" s="221" t="s">
        <v>615</v>
      </c>
      <c r="I27" s="222"/>
      <c r="J27" s="223">
        <v>8</v>
      </c>
      <c r="K27" s="1950"/>
      <c r="L27" s="1950"/>
      <c r="M27" s="1951"/>
      <c r="N27" s="1953"/>
      <c r="O27" s="276" t="s">
        <v>676</v>
      </c>
      <c r="P27" s="225"/>
      <c r="Q27" s="1930"/>
      <c r="R27" s="1918"/>
      <c r="T27" s="1917"/>
      <c r="U27" s="1917"/>
      <c r="V27" s="1917"/>
      <c r="W27" s="1917"/>
      <c r="X27" s="1917"/>
      <c r="Y27" s="1917"/>
      <c r="Z27" s="1917"/>
      <c r="AA27" s="1917"/>
    </row>
    <row r="28" spans="2:27" ht="17.25" customHeight="1" x14ac:dyDescent="0.3">
      <c r="B28" s="195"/>
      <c r="C28" s="198"/>
      <c r="D28" s="1932"/>
      <c r="E28" s="1934"/>
      <c r="F28" s="1935"/>
      <c r="G28" s="226" t="s">
        <v>677</v>
      </c>
      <c r="H28" s="227" t="s">
        <v>647</v>
      </c>
      <c r="I28" s="228" t="s">
        <v>678</v>
      </c>
      <c r="J28" s="229" t="s">
        <v>617</v>
      </c>
      <c r="K28" s="1961" t="s">
        <v>629</v>
      </c>
      <c r="L28" s="1961" t="s">
        <v>679</v>
      </c>
      <c r="M28" s="1961" t="s">
        <v>680</v>
      </c>
      <c r="N28" s="1963"/>
      <c r="O28" s="268"/>
      <c r="P28" s="231"/>
      <c r="Q28" s="1930"/>
      <c r="R28" s="1918"/>
      <c r="T28" s="1917"/>
      <c r="U28" s="1917">
        <v>1</v>
      </c>
      <c r="V28" s="1917" t="s">
        <v>652</v>
      </c>
      <c r="W28" s="1917">
        <f t="shared" ref="W28" si="14">COUNT($F28)</f>
        <v>0</v>
      </c>
      <c r="X28" s="1917">
        <f t="shared" ref="X28" si="15">COUNT($E28)</f>
        <v>0</v>
      </c>
      <c r="Y28" s="1917"/>
      <c r="Z28" s="1917"/>
      <c r="AA28" s="1917"/>
    </row>
    <row r="29" spans="2:27" ht="17.25" customHeight="1" x14ac:dyDescent="0.3">
      <c r="B29" s="195"/>
      <c r="C29" s="198"/>
      <c r="D29" s="1932"/>
      <c r="E29" s="1934"/>
      <c r="F29" s="1935"/>
      <c r="G29" s="277" t="s">
        <v>632</v>
      </c>
      <c r="H29" s="278"/>
      <c r="I29" s="279"/>
      <c r="J29" s="280">
        <v>2</v>
      </c>
      <c r="K29" s="1987"/>
      <c r="L29" s="1987"/>
      <c r="M29" s="1988"/>
      <c r="N29" s="1989"/>
      <c r="O29" s="281"/>
      <c r="P29" s="282"/>
      <c r="Q29" s="1930"/>
      <c r="R29" s="1918"/>
      <c r="T29" s="1917"/>
      <c r="U29" s="1917"/>
      <c r="V29" s="1917"/>
      <c r="W29" s="1917"/>
      <c r="X29" s="1917"/>
      <c r="Y29" s="1917"/>
      <c r="Z29" s="1917"/>
      <c r="AA29" s="1917"/>
    </row>
    <row r="30" spans="2:27" ht="17.25" customHeight="1" x14ac:dyDescent="0.3">
      <c r="B30" s="195"/>
      <c r="C30" s="198"/>
      <c r="D30" s="1932"/>
      <c r="E30" s="1934"/>
      <c r="F30" s="1935"/>
      <c r="G30" s="283" t="s">
        <v>681</v>
      </c>
      <c r="H30" s="284" t="s">
        <v>615</v>
      </c>
      <c r="I30" s="285" t="s">
        <v>682</v>
      </c>
      <c r="J30" s="286" t="s">
        <v>617</v>
      </c>
      <c r="K30" s="1985" t="s">
        <v>629</v>
      </c>
      <c r="L30" s="1985" t="s">
        <v>679</v>
      </c>
      <c r="M30" s="1985" t="s">
        <v>683</v>
      </c>
      <c r="N30" s="1986"/>
      <c r="O30" s="287"/>
      <c r="P30" s="288"/>
      <c r="Q30" s="1930"/>
      <c r="R30" s="1918"/>
      <c r="T30" s="1917"/>
      <c r="U30" s="1917">
        <v>1</v>
      </c>
      <c r="V30" s="1917" t="s">
        <v>652</v>
      </c>
      <c r="W30" s="1917">
        <f t="shared" ref="W30" si="16">COUNT($F30)</f>
        <v>0</v>
      </c>
      <c r="X30" s="1917">
        <f t="shared" ref="X30" si="17">COUNT($E30)</f>
        <v>0</v>
      </c>
      <c r="Y30" s="1917"/>
      <c r="Z30" s="1917"/>
      <c r="AA30" s="1917"/>
    </row>
    <row r="31" spans="2:27" ht="17.25" customHeight="1" x14ac:dyDescent="0.3">
      <c r="B31" s="195"/>
      <c r="C31" s="198"/>
      <c r="D31" s="1932"/>
      <c r="E31" s="1934"/>
      <c r="F31" s="1935"/>
      <c r="G31" s="277" t="s">
        <v>632</v>
      </c>
      <c r="H31" s="278"/>
      <c r="I31" s="279"/>
      <c r="J31" s="280">
        <v>2</v>
      </c>
      <c r="K31" s="1987"/>
      <c r="L31" s="1987"/>
      <c r="M31" s="1988"/>
      <c r="N31" s="1989"/>
      <c r="O31" s="281"/>
      <c r="P31" s="282"/>
      <c r="Q31" s="1930"/>
      <c r="R31" s="1918"/>
      <c r="T31" s="1917"/>
      <c r="U31" s="1917"/>
      <c r="V31" s="1917"/>
      <c r="W31" s="1917"/>
      <c r="X31" s="1917"/>
      <c r="Y31" s="1917"/>
      <c r="Z31" s="1917"/>
      <c r="AA31" s="1917"/>
    </row>
    <row r="32" spans="2:27" ht="17.25" customHeight="1" x14ac:dyDescent="0.3">
      <c r="B32" s="195"/>
      <c r="C32" s="198"/>
      <c r="D32" s="1932"/>
      <c r="E32" s="1934"/>
      <c r="F32" s="1935"/>
      <c r="G32" s="283" t="s">
        <v>684</v>
      </c>
      <c r="H32" s="284" t="s">
        <v>647</v>
      </c>
      <c r="I32" s="285" t="s">
        <v>635</v>
      </c>
      <c r="J32" s="286" t="s">
        <v>617</v>
      </c>
      <c r="K32" s="1985" t="s">
        <v>629</v>
      </c>
      <c r="L32" s="1985" t="s">
        <v>685</v>
      </c>
      <c r="M32" s="1985" t="s">
        <v>686</v>
      </c>
      <c r="N32" s="1986"/>
      <c r="O32" s="287"/>
      <c r="P32" s="288"/>
      <c r="Q32" s="1930"/>
      <c r="R32" s="1918"/>
      <c r="T32" s="1917"/>
      <c r="U32" s="1917">
        <v>1</v>
      </c>
      <c r="V32" s="1917" t="s">
        <v>652</v>
      </c>
      <c r="W32" s="1917">
        <f t="shared" ref="W32" si="18">COUNT($F32)</f>
        <v>0</v>
      </c>
      <c r="X32" s="1917">
        <f t="shared" ref="X32" si="19">COUNT($E32)</f>
        <v>0</v>
      </c>
      <c r="Y32" s="1917"/>
      <c r="Z32" s="1917"/>
      <c r="AA32" s="1917"/>
    </row>
    <row r="33" spans="2:27" ht="17.25" customHeight="1" x14ac:dyDescent="0.3">
      <c r="B33" s="195"/>
      <c r="C33" s="198"/>
      <c r="D33" s="1932"/>
      <c r="E33" s="1934"/>
      <c r="F33" s="1935"/>
      <c r="G33" s="269" t="s">
        <v>632</v>
      </c>
      <c r="H33" s="227"/>
      <c r="I33" s="228"/>
      <c r="J33" s="229">
        <v>2</v>
      </c>
      <c r="K33" s="1961"/>
      <c r="L33" s="1961"/>
      <c r="M33" s="1962"/>
      <c r="N33" s="1964"/>
      <c r="O33" s="268"/>
      <c r="P33" s="231"/>
      <c r="Q33" s="1930"/>
      <c r="R33" s="1918"/>
      <c r="T33" s="1917"/>
      <c r="U33" s="1917"/>
      <c r="V33" s="1917"/>
      <c r="W33" s="1917"/>
      <c r="X33" s="1917"/>
      <c r="Y33" s="1917"/>
      <c r="Z33" s="1917"/>
      <c r="AA33" s="1917"/>
    </row>
    <row r="34" spans="2:27" ht="17.25" customHeight="1" x14ac:dyDescent="0.3">
      <c r="B34" s="195"/>
      <c r="C34" s="198"/>
      <c r="D34" s="1932"/>
      <c r="E34" s="1934"/>
      <c r="F34" s="1935"/>
      <c r="G34" s="289" t="s">
        <v>687</v>
      </c>
      <c r="H34" s="290" t="s">
        <v>647</v>
      </c>
      <c r="I34" s="291" t="s">
        <v>688</v>
      </c>
      <c r="J34" s="292" t="s">
        <v>617</v>
      </c>
      <c r="K34" s="1965" t="s">
        <v>671</v>
      </c>
      <c r="L34" s="1965" t="s">
        <v>689</v>
      </c>
      <c r="M34" s="1965" t="s">
        <v>690</v>
      </c>
      <c r="N34" s="1968"/>
      <c r="O34" s="293" t="s">
        <v>691</v>
      </c>
      <c r="P34" s="294" t="s">
        <v>692</v>
      </c>
      <c r="Q34" s="1930"/>
      <c r="R34" s="1918"/>
      <c r="T34" s="1917"/>
      <c r="U34" s="1917">
        <v>1</v>
      </c>
      <c r="V34" s="1917" t="s">
        <v>652</v>
      </c>
      <c r="W34" s="1917">
        <f t="shared" ref="W34" si="20">COUNT($F34)</f>
        <v>0</v>
      </c>
      <c r="X34" s="1917">
        <f t="shared" ref="X34" si="21">COUNT($E34)</f>
        <v>0</v>
      </c>
      <c r="Y34" s="1917"/>
      <c r="Z34" s="1917"/>
      <c r="AA34" s="1917"/>
    </row>
    <row r="35" spans="2:27" ht="17.25" customHeight="1" x14ac:dyDescent="0.3">
      <c r="B35" s="195"/>
      <c r="C35" s="198"/>
      <c r="D35" s="1932"/>
      <c r="E35" s="1934"/>
      <c r="F35" s="1935"/>
      <c r="G35" s="262" t="s">
        <v>660</v>
      </c>
      <c r="H35" s="263" t="s">
        <v>693</v>
      </c>
      <c r="I35" s="264" t="s">
        <v>682</v>
      </c>
      <c r="J35" s="265">
        <v>15</v>
      </c>
      <c r="K35" s="1966"/>
      <c r="L35" s="1966"/>
      <c r="M35" s="1967"/>
      <c r="N35" s="1969"/>
      <c r="O35" s="266" t="s">
        <v>694</v>
      </c>
      <c r="P35" s="267" t="s">
        <v>695</v>
      </c>
      <c r="Q35" s="1930"/>
      <c r="R35" s="1918"/>
      <c r="T35" s="1917"/>
      <c r="U35" s="1917"/>
      <c r="V35" s="1917"/>
      <c r="W35" s="1917"/>
      <c r="X35" s="1917"/>
      <c r="Y35" s="1917"/>
      <c r="Z35" s="1917"/>
      <c r="AA35" s="1917"/>
    </row>
    <row r="36" spans="2:27" ht="17.25" customHeight="1" x14ac:dyDescent="0.3">
      <c r="B36" s="195"/>
      <c r="C36" s="198"/>
      <c r="D36" s="1932"/>
      <c r="E36" s="1934"/>
      <c r="F36" s="1935"/>
      <c r="G36" s="214" t="s">
        <v>696</v>
      </c>
      <c r="H36" s="215" t="s">
        <v>615</v>
      </c>
      <c r="I36" s="216" t="s">
        <v>697</v>
      </c>
      <c r="J36" s="217" t="s">
        <v>617</v>
      </c>
      <c r="K36" s="1994" t="s">
        <v>618</v>
      </c>
      <c r="L36" s="1994" t="s">
        <v>698</v>
      </c>
      <c r="M36" s="1994" t="s">
        <v>699</v>
      </c>
      <c r="N36" s="1995"/>
      <c r="O36" s="295" t="s">
        <v>691</v>
      </c>
      <c r="P36" s="219" t="s">
        <v>700</v>
      </c>
      <c r="Q36" s="1930"/>
      <c r="R36" s="1918"/>
      <c r="T36" s="1917"/>
      <c r="U36" s="1917">
        <v>1</v>
      </c>
      <c r="V36" s="1917" t="s">
        <v>652</v>
      </c>
      <c r="W36" s="1917">
        <f t="shared" ref="W36" si="22">COUNT($F36)</f>
        <v>0</v>
      </c>
      <c r="X36" s="1917">
        <f t="shared" ref="X36" si="23">COUNT($E36)</f>
        <v>0</v>
      </c>
      <c r="Y36" s="1917"/>
      <c r="Z36" s="1917"/>
      <c r="AA36" s="1917"/>
    </row>
    <row r="37" spans="2:27" ht="17.25" customHeight="1" thickBot="1" x14ac:dyDescent="0.35">
      <c r="B37" s="195"/>
      <c r="C37" s="198"/>
      <c r="D37" s="1933"/>
      <c r="E37" s="1938"/>
      <c r="F37" s="1939"/>
      <c r="G37" s="296" t="s">
        <v>623</v>
      </c>
      <c r="H37" s="297" t="s">
        <v>624</v>
      </c>
      <c r="I37" s="298"/>
      <c r="J37" s="299">
        <v>8</v>
      </c>
      <c r="K37" s="2010"/>
      <c r="L37" s="2010"/>
      <c r="M37" s="2011"/>
      <c r="N37" s="2009"/>
      <c r="O37" s="300"/>
      <c r="P37" s="301"/>
      <c r="Q37" s="1930"/>
      <c r="R37" s="1918"/>
      <c r="T37" s="1917"/>
      <c r="U37" s="1917"/>
      <c r="V37" s="1917"/>
      <c r="W37" s="1917"/>
      <c r="X37" s="1917"/>
      <c r="Y37" s="1917"/>
      <c r="Z37" s="1917"/>
      <c r="AA37" s="1917"/>
    </row>
    <row r="38" spans="2:27" ht="17.25" customHeight="1" x14ac:dyDescent="0.3">
      <c r="B38" s="195"/>
      <c r="C38" s="198"/>
      <c r="D38" s="1919" t="s">
        <v>701</v>
      </c>
      <c r="E38" s="1921"/>
      <c r="F38" s="1923"/>
      <c r="G38" s="302" t="s">
        <v>702</v>
      </c>
      <c r="H38" s="303" t="s">
        <v>627</v>
      </c>
      <c r="I38" s="304" t="s">
        <v>642</v>
      </c>
      <c r="J38" s="305" t="s">
        <v>617</v>
      </c>
      <c r="K38" s="2000" t="s">
        <v>629</v>
      </c>
      <c r="L38" s="2000" t="s">
        <v>703</v>
      </c>
      <c r="M38" s="2000" t="s">
        <v>704</v>
      </c>
      <c r="N38" s="2002"/>
      <c r="O38" s="306"/>
      <c r="P38" s="307"/>
      <c r="Q38" s="1930"/>
      <c r="R38" s="1918"/>
      <c r="T38" s="1917"/>
      <c r="U38" s="1917">
        <v>1</v>
      </c>
      <c r="V38" s="1917" t="s">
        <v>701</v>
      </c>
      <c r="W38" s="1917">
        <f t="shared" ref="W38" si="24">COUNT($F38)</f>
        <v>0</v>
      </c>
      <c r="X38" s="1917">
        <f t="shared" ref="X38" si="25">COUNT($E38)</f>
        <v>0</v>
      </c>
      <c r="Y38" s="1917"/>
      <c r="Z38" s="1917"/>
      <c r="AA38" s="1917"/>
    </row>
    <row r="39" spans="2:27" ht="17.25" customHeight="1" x14ac:dyDescent="0.3">
      <c r="B39" s="195"/>
      <c r="C39" s="198"/>
      <c r="D39" s="1932"/>
      <c r="E39" s="1934"/>
      <c r="F39" s="1935"/>
      <c r="G39" s="269" t="s">
        <v>632</v>
      </c>
      <c r="H39" s="227"/>
      <c r="I39" s="228"/>
      <c r="J39" s="229">
        <v>2</v>
      </c>
      <c r="K39" s="1961"/>
      <c r="L39" s="1961"/>
      <c r="M39" s="1962"/>
      <c r="N39" s="1964"/>
      <c r="O39" s="268"/>
      <c r="P39" s="231"/>
      <c r="Q39" s="1930"/>
      <c r="R39" s="1918"/>
      <c r="T39" s="1917"/>
      <c r="U39" s="1917"/>
      <c r="V39" s="1917"/>
      <c r="W39" s="1917"/>
      <c r="X39" s="1917"/>
      <c r="Y39" s="1917"/>
      <c r="Z39" s="1917"/>
      <c r="AA39" s="1917"/>
    </row>
    <row r="40" spans="2:27" ht="17.25" customHeight="1" x14ac:dyDescent="0.3">
      <c r="B40" s="195"/>
      <c r="C40" s="198"/>
      <c r="D40" s="1932"/>
      <c r="E40" s="1934"/>
      <c r="F40" s="1935"/>
      <c r="G40" s="308" t="s">
        <v>705</v>
      </c>
      <c r="H40" s="309" t="s">
        <v>647</v>
      </c>
      <c r="I40" s="310" t="s">
        <v>654</v>
      </c>
      <c r="J40" s="311" t="s">
        <v>617</v>
      </c>
      <c r="K40" s="1954" t="s">
        <v>706</v>
      </c>
      <c r="L40" s="1954" t="s">
        <v>707</v>
      </c>
      <c r="M40" s="1954" t="s">
        <v>708</v>
      </c>
      <c r="N40" s="1956"/>
      <c r="O40" s="312"/>
      <c r="P40" s="313"/>
      <c r="Q40" s="1930"/>
      <c r="R40" s="1918"/>
      <c r="T40" s="1917"/>
      <c r="U40" s="1917">
        <v>1</v>
      </c>
      <c r="V40" s="1917" t="s">
        <v>701</v>
      </c>
      <c r="W40" s="1917">
        <f t="shared" ref="W40" si="26">COUNT($F40)</f>
        <v>0</v>
      </c>
      <c r="X40" s="1917">
        <f t="shared" ref="X40" si="27">COUNT($E40)</f>
        <v>0</v>
      </c>
      <c r="Y40" s="1917"/>
      <c r="Z40" s="1917"/>
      <c r="AA40" s="1917"/>
    </row>
    <row r="41" spans="2:27" ht="17.25" customHeight="1" x14ac:dyDescent="0.3">
      <c r="B41" s="195"/>
      <c r="C41" s="198"/>
      <c r="D41" s="1932"/>
      <c r="E41" s="1934"/>
      <c r="F41" s="1935"/>
      <c r="G41" s="244" t="s">
        <v>639</v>
      </c>
      <c r="H41" s="245"/>
      <c r="I41" s="246"/>
      <c r="J41" s="247">
        <v>3</v>
      </c>
      <c r="K41" s="1958"/>
      <c r="L41" s="1958"/>
      <c r="M41" s="1959"/>
      <c r="N41" s="1960"/>
      <c r="O41" s="314"/>
      <c r="P41" s="249"/>
      <c r="Q41" s="1930"/>
      <c r="R41" s="1918"/>
      <c r="T41" s="1917"/>
      <c r="U41" s="1917"/>
      <c r="V41" s="1917"/>
      <c r="W41" s="1917"/>
      <c r="X41" s="1917"/>
      <c r="Y41" s="1917"/>
      <c r="Z41" s="1917"/>
      <c r="AA41" s="1917"/>
    </row>
    <row r="42" spans="2:27" ht="17.25" customHeight="1" x14ac:dyDescent="0.3">
      <c r="B42" s="195"/>
      <c r="C42" s="198"/>
      <c r="D42" s="1932"/>
      <c r="E42" s="1934"/>
      <c r="F42" s="1935"/>
      <c r="G42" s="226" t="s">
        <v>709</v>
      </c>
      <c r="H42" s="227" t="s">
        <v>710</v>
      </c>
      <c r="I42" s="228" t="s">
        <v>682</v>
      </c>
      <c r="J42" s="229" t="s">
        <v>617</v>
      </c>
      <c r="K42" s="1961" t="s">
        <v>711</v>
      </c>
      <c r="L42" s="1961" t="s">
        <v>712</v>
      </c>
      <c r="M42" s="1961" t="s">
        <v>713</v>
      </c>
      <c r="N42" s="1963"/>
      <c r="O42" s="268"/>
      <c r="P42" s="231"/>
      <c r="Q42" s="1930"/>
      <c r="R42" s="1918"/>
      <c r="T42" s="1917"/>
      <c r="U42" s="1917">
        <v>1</v>
      </c>
      <c r="V42" s="1917" t="s">
        <v>701</v>
      </c>
      <c r="W42" s="1917">
        <f t="shared" ref="W42" si="28">COUNT($F42)</f>
        <v>0</v>
      </c>
      <c r="X42" s="1917">
        <f t="shared" ref="X42" si="29">COUNT($E42)</f>
        <v>0</v>
      </c>
      <c r="Y42" s="1917"/>
      <c r="Z42" s="1917"/>
      <c r="AA42" s="1917"/>
    </row>
    <row r="43" spans="2:27" ht="17.25" customHeight="1" thickBot="1" x14ac:dyDescent="0.35">
      <c r="B43" s="195"/>
      <c r="C43" s="198"/>
      <c r="D43" s="1933"/>
      <c r="E43" s="1938"/>
      <c r="F43" s="1939"/>
      <c r="G43" s="232" t="s">
        <v>632</v>
      </c>
      <c r="H43" s="233"/>
      <c r="I43" s="234"/>
      <c r="J43" s="235">
        <v>2</v>
      </c>
      <c r="K43" s="1972"/>
      <c r="L43" s="1972"/>
      <c r="M43" s="1973"/>
      <c r="N43" s="1971"/>
      <c r="O43" s="315"/>
      <c r="P43" s="237"/>
      <c r="Q43" s="1930"/>
      <c r="R43" s="1918"/>
      <c r="T43" s="1917"/>
      <c r="U43" s="1917"/>
      <c r="V43" s="1917"/>
      <c r="W43" s="1917"/>
      <c r="X43" s="1917"/>
      <c r="Y43" s="1917"/>
      <c r="Z43" s="1917"/>
      <c r="AA43" s="1917"/>
    </row>
    <row r="44" spans="2:27" ht="17.25" customHeight="1" x14ac:dyDescent="0.3">
      <c r="B44" s="195"/>
      <c r="C44" s="198"/>
      <c r="D44" s="1931" t="s">
        <v>515</v>
      </c>
      <c r="E44" s="1921"/>
      <c r="F44" s="1923"/>
      <c r="G44" s="302" t="s">
        <v>714</v>
      </c>
      <c r="H44" s="303" t="s">
        <v>641</v>
      </c>
      <c r="I44" s="304" t="s">
        <v>642</v>
      </c>
      <c r="J44" s="305" t="s">
        <v>617</v>
      </c>
      <c r="K44" s="2000" t="s">
        <v>715</v>
      </c>
      <c r="L44" s="2000" t="s">
        <v>679</v>
      </c>
      <c r="M44" s="2000" t="s">
        <v>716</v>
      </c>
      <c r="N44" s="2002"/>
      <c r="O44" s="306"/>
      <c r="P44" s="307"/>
      <c r="Q44" s="1930"/>
      <c r="R44" s="1918"/>
      <c r="T44" s="1917"/>
      <c r="U44" s="1917">
        <v>1</v>
      </c>
      <c r="V44" s="1917" t="s">
        <v>515</v>
      </c>
      <c r="W44" s="1917">
        <f t="shared" ref="W44" si="30">COUNT($F44)</f>
        <v>0</v>
      </c>
      <c r="X44" s="1917">
        <f t="shared" ref="X44" si="31">COUNT($E44)</f>
        <v>0</v>
      </c>
      <c r="Y44" s="1917"/>
      <c r="Z44" s="1917"/>
      <c r="AA44" s="1917"/>
    </row>
    <row r="45" spans="2:27" ht="17.25" customHeight="1" x14ac:dyDescent="0.3">
      <c r="B45" s="195"/>
      <c r="C45" s="198"/>
      <c r="D45" s="1932"/>
      <c r="E45" s="1934"/>
      <c r="F45" s="1935"/>
      <c r="G45" s="277" t="s">
        <v>632</v>
      </c>
      <c r="H45" s="278"/>
      <c r="I45" s="279"/>
      <c r="J45" s="280">
        <v>2</v>
      </c>
      <c r="K45" s="1987"/>
      <c r="L45" s="1987"/>
      <c r="M45" s="1988"/>
      <c r="N45" s="1989"/>
      <c r="O45" s="281"/>
      <c r="P45" s="282"/>
      <c r="Q45" s="1930"/>
      <c r="R45" s="1918"/>
      <c r="T45" s="1917"/>
      <c r="U45" s="1917"/>
      <c r="V45" s="1917"/>
      <c r="W45" s="1917"/>
      <c r="X45" s="1917"/>
      <c r="Y45" s="1917"/>
      <c r="Z45" s="1917"/>
      <c r="AA45" s="1917"/>
    </row>
    <row r="46" spans="2:27" ht="17.25" customHeight="1" x14ac:dyDescent="0.3">
      <c r="B46" s="195"/>
      <c r="C46" s="198"/>
      <c r="D46" s="1932"/>
      <c r="E46" s="1934"/>
      <c r="F46" s="1935"/>
      <c r="G46" s="283" t="s">
        <v>717</v>
      </c>
      <c r="H46" s="284" t="s">
        <v>627</v>
      </c>
      <c r="I46" s="285" t="s">
        <v>718</v>
      </c>
      <c r="J46" s="286" t="s">
        <v>617</v>
      </c>
      <c r="K46" s="1985" t="s">
        <v>629</v>
      </c>
      <c r="L46" s="1985" t="s">
        <v>719</v>
      </c>
      <c r="M46" s="1985" t="s">
        <v>720</v>
      </c>
      <c r="N46" s="1986"/>
      <c r="O46" s="287"/>
      <c r="P46" s="288"/>
      <c r="Q46" s="1930"/>
      <c r="R46" s="1918"/>
      <c r="T46" s="1917"/>
      <c r="U46" s="1917">
        <v>1</v>
      </c>
      <c r="V46" s="1917" t="s">
        <v>515</v>
      </c>
      <c r="W46" s="1917">
        <f t="shared" ref="W46" si="32">COUNT($F46)</f>
        <v>0</v>
      </c>
      <c r="X46" s="1917">
        <f t="shared" ref="X46" si="33">COUNT($E46)</f>
        <v>0</v>
      </c>
      <c r="Y46" s="1917"/>
      <c r="Z46" s="1917"/>
      <c r="AA46" s="1917"/>
    </row>
    <row r="47" spans="2:27" ht="17.25" customHeight="1" x14ac:dyDescent="0.3">
      <c r="B47" s="195"/>
      <c r="C47" s="198"/>
      <c r="D47" s="1932"/>
      <c r="E47" s="1934"/>
      <c r="F47" s="1935"/>
      <c r="G47" s="269" t="s">
        <v>632</v>
      </c>
      <c r="H47" s="227"/>
      <c r="I47" s="228"/>
      <c r="J47" s="229">
        <v>2</v>
      </c>
      <c r="K47" s="1961"/>
      <c r="L47" s="1961"/>
      <c r="M47" s="1962"/>
      <c r="N47" s="1964"/>
      <c r="O47" s="268"/>
      <c r="P47" s="231"/>
      <c r="Q47" s="1930"/>
      <c r="R47" s="1918"/>
      <c r="T47" s="1917"/>
      <c r="U47" s="1917"/>
      <c r="V47" s="1917"/>
      <c r="W47" s="1917"/>
      <c r="X47" s="1917"/>
      <c r="Y47" s="1917"/>
      <c r="Z47" s="1917"/>
      <c r="AA47" s="1917"/>
    </row>
    <row r="48" spans="2:27" ht="17.25" customHeight="1" x14ac:dyDescent="0.3">
      <c r="B48" s="195"/>
      <c r="C48" s="198"/>
      <c r="D48" s="1932"/>
      <c r="E48" s="1934"/>
      <c r="F48" s="1935"/>
      <c r="G48" s="308" t="s">
        <v>721</v>
      </c>
      <c r="H48" s="309" t="s">
        <v>627</v>
      </c>
      <c r="I48" s="310" t="s">
        <v>635</v>
      </c>
      <c r="J48" s="311" t="s">
        <v>617</v>
      </c>
      <c r="K48" s="1954" t="s">
        <v>722</v>
      </c>
      <c r="L48" s="1954" t="s">
        <v>723</v>
      </c>
      <c r="M48" s="1954" t="s">
        <v>724</v>
      </c>
      <c r="N48" s="1956"/>
      <c r="O48" s="312"/>
      <c r="P48" s="313"/>
      <c r="Q48" s="1930"/>
      <c r="R48" s="1918"/>
      <c r="T48" s="1917"/>
      <c r="U48" s="1917">
        <v>1</v>
      </c>
      <c r="V48" s="1917" t="s">
        <v>515</v>
      </c>
      <c r="W48" s="1917">
        <f t="shared" ref="W48" si="34">COUNT($F48)</f>
        <v>0</v>
      </c>
      <c r="X48" s="1917">
        <f t="shared" ref="X48" si="35">COUNT($E48)</f>
        <v>0</v>
      </c>
      <c r="Y48" s="1917"/>
      <c r="Z48" s="1917"/>
      <c r="AA48" s="1917"/>
    </row>
    <row r="49" spans="2:27" ht="17.25" customHeight="1" thickBot="1" x14ac:dyDescent="0.35">
      <c r="B49" s="195"/>
      <c r="C49" s="198"/>
      <c r="D49" s="1933"/>
      <c r="E49" s="1938"/>
      <c r="F49" s="1939"/>
      <c r="G49" s="250" t="s">
        <v>639</v>
      </c>
      <c r="H49" s="251"/>
      <c r="I49" s="252"/>
      <c r="J49" s="253">
        <v>3</v>
      </c>
      <c r="K49" s="1998"/>
      <c r="L49" s="1998"/>
      <c r="M49" s="1999"/>
      <c r="N49" s="1997"/>
      <c r="O49" s="316"/>
      <c r="P49" s="255"/>
      <c r="Q49" s="1930"/>
      <c r="R49" s="1918"/>
      <c r="T49" s="1917"/>
      <c r="U49" s="1917"/>
      <c r="V49" s="1917"/>
      <c r="W49" s="1917"/>
      <c r="X49" s="1917"/>
      <c r="Y49" s="1917"/>
      <c r="Z49" s="1917"/>
      <c r="AA49" s="1917"/>
    </row>
    <row r="50" spans="2:27" ht="17.25" customHeight="1" x14ac:dyDescent="0.3">
      <c r="B50" s="195"/>
      <c r="C50" s="198"/>
      <c r="D50" s="1919" t="s">
        <v>725</v>
      </c>
      <c r="E50" s="1921"/>
      <c r="F50" s="1923"/>
      <c r="G50" s="317" t="s">
        <v>726</v>
      </c>
      <c r="H50" s="318" t="s">
        <v>693</v>
      </c>
      <c r="I50" s="319" t="s">
        <v>628</v>
      </c>
      <c r="J50" s="320" t="s">
        <v>617</v>
      </c>
      <c r="K50" s="2005" t="s">
        <v>618</v>
      </c>
      <c r="L50" s="2005" t="s">
        <v>727</v>
      </c>
      <c r="M50" s="2005" t="s">
        <v>728</v>
      </c>
      <c r="N50" s="2007"/>
      <c r="O50" s="321" t="s">
        <v>729</v>
      </c>
      <c r="P50" s="322" t="s">
        <v>730</v>
      </c>
      <c r="Q50" s="1930"/>
      <c r="R50" s="1918"/>
      <c r="T50" s="1917"/>
      <c r="U50" s="1917">
        <v>1</v>
      </c>
      <c r="V50" s="1917" t="s">
        <v>725</v>
      </c>
      <c r="W50" s="1917">
        <f t="shared" ref="W50" si="36">COUNT($F50)</f>
        <v>0</v>
      </c>
      <c r="X50" s="1917">
        <f t="shared" ref="X50" si="37">COUNT($E50)</f>
        <v>0</v>
      </c>
      <c r="Y50" s="1917"/>
      <c r="Z50" s="1917"/>
      <c r="AA50" s="1917"/>
    </row>
    <row r="51" spans="2:27" ht="17.25" customHeight="1" x14ac:dyDescent="0.3">
      <c r="B51" s="195"/>
      <c r="C51" s="198"/>
      <c r="D51" s="1932"/>
      <c r="E51" s="1934"/>
      <c r="F51" s="1935"/>
      <c r="G51" s="323" t="s">
        <v>623</v>
      </c>
      <c r="H51" s="215"/>
      <c r="I51" s="216" t="s">
        <v>731</v>
      </c>
      <c r="J51" s="217">
        <v>8</v>
      </c>
      <c r="K51" s="1994"/>
      <c r="L51" s="1994"/>
      <c r="M51" s="2006"/>
      <c r="N51" s="2008"/>
      <c r="O51" s="295" t="s">
        <v>732</v>
      </c>
      <c r="P51" s="219"/>
      <c r="Q51" s="1930"/>
      <c r="R51" s="1918"/>
      <c r="T51" s="1917"/>
      <c r="U51" s="1917"/>
      <c r="V51" s="1917"/>
      <c r="W51" s="1917"/>
      <c r="X51" s="1917"/>
      <c r="Y51" s="1917"/>
      <c r="Z51" s="1917"/>
      <c r="AA51" s="1917"/>
    </row>
    <row r="52" spans="2:27" ht="28.5" customHeight="1" x14ac:dyDescent="0.3">
      <c r="B52" s="195"/>
      <c r="C52" s="198"/>
      <c r="D52" s="1932"/>
      <c r="E52" s="1935"/>
      <c r="F52" s="1935"/>
      <c r="G52" s="289" t="s">
        <v>733</v>
      </c>
      <c r="H52" s="290" t="s">
        <v>734</v>
      </c>
      <c r="I52" s="291" t="s">
        <v>735</v>
      </c>
      <c r="J52" s="292" t="s">
        <v>617</v>
      </c>
      <c r="K52" s="1965" t="s">
        <v>736</v>
      </c>
      <c r="L52" s="1965" t="s">
        <v>737</v>
      </c>
      <c r="M52" s="1965" t="s">
        <v>738</v>
      </c>
      <c r="N52" s="1968" t="s">
        <v>739</v>
      </c>
      <c r="O52" s="293" t="s">
        <v>740</v>
      </c>
      <c r="P52" s="294" t="s">
        <v>741</v>
      </c>
      <c r="Q52" s="1930"/>
      <c r="R52" s="1918"/>
      <c r="T52" s="1917">
        <v>1</v>
      </c>
      <c r="U52" s="1917">
        <v>1</v>
      </c>
      <c r="V52" s="1917" t="s">
        <v>725</v>
      </c>
      <c r="W52" s="1917">
        <f t="shared" ref="W52" si="38">COUNT($F52)</f>
        <v>0</v>
      </c>
      <c r="X52" s="1917">
        <f t="shared" ref="X52" si="39">COUNT($E52)</f>
        <v>0</v>
      </c>
      <c r="Y52" s="1917"/>
      <c r="Z52" s="1917"/>
      <c r="AA52" s="1917"/>
    </row>
    <row r="53" spans="2:27" ht="28.5" customHeight="1" x14ac:dyDescent="0.3">
      <c r="B53" s="195"/>
      <c r="C53" s="198"/>
      <c r="D53" s="1932"/>
      <c r="E53" s="1935"/>
      <c r="F53" s="1935"/>
      <c r="G53" s="262" t="s">
        <v>742</v>
      </c>
      <c r="H53" s="263" t="s">
        <v>661</v>
      </c>
      <c r="I53" s="264" t="s">
        <v>697</v>
      </c>
      <c r="J53" s="265">
        <v>15</v>
      </c>
      <c r="K53" s="1966"/>
      <c r="L53" s="1966"/>
      <c r="M53" s="1967"/>
      <c r="N53" s="1969"/>
      <c r="O53" s="266" t="s">
        <v>743</v>
      </c>
      <c r="P53" s="267" t="s">
        <v>744</v>
      </c>
      <c r="Q53" s="1930"/>
      <c r="R53" s="1918"/>
      <c r="T53" s="1917"/>
      <c r="U53" s="1917"/>
      <c r="V53" s="1917"/>
      <c r="W53" s="1917"/>
      <c r="X53" s="1917"/>
      <c r="Y53" s="1917"/>
      <c r="Z53" s="1917"/>
      <c r="AA53" s="1917"/>
    </row>
    <row r="54" spans="2:27" ht="17.25" customHeight="1" x14ac:dyDescent="0.3">
      <c r="B54" s="195"/>
      <c r="C54" s="198"/>
      <c r="D54" s="1932"/>
      <c r="E54" s="1934"/>
      <c r="F54" s="1935"/>
      <c r="G54" s="214" t="s">
        <v>614</v>
      </c>
      <c r="H54" s="215" t="s">
        <v>745</v>
      </c>
      <c r="I54" s="216" t="s">
        <v>746</v>
      </c>
      <c r="J54" s="217" t="s">
        <v>617</v>
      </c>
      <c r="K54" s="1994" t="s">
        <v>618</v>
      </c>
      <c r="L54" s="1994" t="s">
        <v>747</v>
      </c>
      <c r="M54" s="1994" t="s">
        <v>748</v>
      </c>
      <c r="N54" s="1995"/>
      <c r="O54" s="295" t="s">
        <v>729</v>
      </c>
      <c r="P54" s="219" t="s">
        <v>749</v>
      </c>
      <c r="Q54" s="1930"/>
      <c r="R54" s="1918"/>
      <c r="T54" s="1917"/>
      <c r="U54" s="1917">
        <v>1</v>
      </c>
      <c r="V54" s="1917" t="s">
        <v>725</v>
      </c>
      <c r="W54" s="1917">
        <f t="shared" ref="W54" si="40">COUNT($F54)</f>
        <v>0</v>
      </c>
      <c r="X54" s="1917">
        <f t="shared" ref="X54" si="41">COUNT($E54)</f>
        <v>0</v>
      </c>
      <c r="Y54" s="1917"/>
      <c r="Z54" s="1917"/>
      <c r="AA54" s="1917"/>
    </row>
    <row r="55" spans="2:27" ht="17.25" customHeight="1" x14ac:dyDescent="0.3">
      <c r="B55" s="195"/>
      <c r="C55" s="198"/>
      <c r="D55" s="1932"/>
      <c r="E55" s="1934"/>
      <c r="F55" s="1935"/>
      <c r="G55" s="220" t="s">
        <v>623</v>
      </c>
      <c r="H55" s="221"/>
      <c r="I55" s="222" t="s">
        <v>750</v>
      </c>
      <c r="J55" s="223">
        <v>8</v>
      </c>
      <c r="K55" s="1950"/>
      <c r="L55" s="1950"/>
      <c r="M55" s="1951"/>
      <c r="N55" s="1953"/>
      <c r="O55" s="276" t="s">
        <v>751</v>
      </c>
      <c r="P55" s="225"/>
      <c r="Q55" s="1930"/>
      <c r="R55" s="1918"/>
      <c r="T55" s="1917"/>
      <c r="U55" s="1917"/>
      <c r="V55" s="1917"/>
      <c r="W55" s="1917"/>
      <c r="X55" s="1917"/>
      <c r="Y55" s="1917"/>
      <c r="Z55" s="1917"/>
      <c r="AA55" s="1917"/>
    </row>
    <row r="56" spans="2:27" ht="17.25" customHeight="1" x14ac:dyDescent="0.3">
      <c r="B56" s="195"/>
      <c r="C56" s="198"/>
      <c r="D56" s="1932"/>
      <c r="E56" s="1934"/>
      <c r="F56" s="1935"/>
      <c r="G56" s="324" t="s">
        <v>752</v>
      </c>
      <c r="H56" s="325" t="s">
        <v>627</v>
      </c>
      <c r="I56" s="326" t="s">
        <v>678</v>
      </c>
      <c r="J56" s="327" t="s">
        <v>617</v>
      </c>
      <c r="K56" s="1937" t="s">
        <v>753</v>
      </c>
      <c r="L56" s="1937" t="s">
        <v>754</v>
      </c>
      <c r="M56" s="1937" t="s">
        <v>755</v>
      </c>
      <c r="N56" s="1974"/>
      <c r="O56" s="328"/>
      <c r="P56" s="329"/>
      <c r="Q56" s="1930"/>
      <c r="R56" s="1918"/>
      <c r="T56" s="1917"/>
      <c r="U56" s="1917">
        <v>1</v>
      </c>
      <c r="V56" s="1917" t="s">
        <v>725</v>
      </c>
      <c r="W56" s="1917">
        <f t="shared" ref="W56" si="42">COUNT($F56)</f>
        <v>0</v>
      </c>
      <c r="X56" s="1917">
        <f t="shared" ref="X56" si="43">COUNT($E56)</f>
        <v>0</v>
      </c>
      <c r="Y56" s="1917"/>
      <c r="Z56" s="1917"/>
      <c r="AA56" s="1917"/>
    </row>
    <row r="57" spans="2:27" ht="17.25" customHeight="1" x14ac:dyDescent="0.3">
      <c r="B57" s="195"/>
      <c r="C57" s="198"/>
      <c r="D57" s="1932"/>
      <c r="E57" s="1934"/>
      <c r="F57" s="1935"/>
      <c r="G57" s="244" t="s">
        <v>639</v>
      </c>
      <c r="H57" s="245"/>
      <c r="I57" s="246"/>
      <c r="J57" s="247">
        <v>3</v>
      </c>
      <c r="K57" s="1958"/>
      <c r="L57" s="1958"/>
      <c r="M57" s="1959"/>
      <c r="N57" s="1960"/>
      <c r="O57" s="314"/>
      <c r="P57" s="249"/>
      <c r="Q57" s="1930"/>
      <c r="R57" s="1918"/>
      <c r="T57" s="1917"/>
      <c r="U57" s="1917"/>
      <c r="V57" s="1917"/>
      <c r="W57" s="1917"/>
      <c r="X57" s="1917"/>
      <c r="Y57" s="1917"/>
      <c r="Z57" s="1917"/>
      <c r="AA57" s="1917"/>
    </row>
    <row r="58" spans="2:27" ht="17.25" customHeight="1" x14ac:dyDescent="0.3">
      <c r="B58" s="195"/>
      <c r="C58" s="198"/>
      <c r="D58" s="1932"/>
      <c r="E58" s="1934"/>
      <c r="F58" s="1935"/>
      <c r="G58" s="226" t="s">
        <v>756</v>
      </c>
      <c r="H58" s="227" t="s">
        <v>627</v>
      </c>
      <c r="I58" s="228" t="s">
        <v>757</v>
      </c>
      <c r="J58" s="229" t="s">
        <v>617</v>
      </c>
      <c r="K58" s="1961" t="s">
        <v>711</v>
      </c>
      <c r="L58" s="1961" t="s">
        <v>758</v>
      </c>
      <c r="M58" s="1961" t="s">
        <v>759</v>
      </c>
      <c r="N58" s="1963"/>
      <c r="O58" s="268"/>
      <c r="P58" s="231"/>
      <c r="Q58" s="1930"/>
      <c r="R58" s="1918"/>
      <c r="T58" s="1917"/>
      <c r="U58" s="1917">
        <v>1</v>
      </c>
      <c r="V58" s="1917" t="s">
        <v>725</v>
      </c>
      <c r="W58" s="1917">
        <f t="shared" ref="W58" si="44">COUNT($F58)</f>
        <v>0</v>
      </c>
      <c r="X58" s="1917">
        <f t="shared" ref="X58" si="45">COUNT($E58)</f>
        <v>0</v>
      </c>
      <c r="Y58" s="1917"/>
      <c r="Z58" s="1917"/>
      <c r="AA58" s="1917"/>
    </row>
    <row r="59" spans="2:27" ht="17.25" customHeight="1" thickBot="1" x14ac:dyDescent="0.35">
      <c r="B59" s="195"/>
      <c r="C59" s="198"/>
      <c r="D59" s="1933"/>
      <c r="E59" s="1938"/>
      <c r="F59" s="1939"/>
      <c r="G59" s="232" t="s">
        <v>632</v>
      </c>
      <c r="H59" s="233"/>
      <c r="I59" s="234"/>
      <c r="J59" s="235">
        <v>5</v>
      </c>
      <c r="K59" s="1972"/>
      <c r="L59" s="1972"/>
      <c r="M59" s="1973"/>
      <c r="N59" s="1971"/>
      <c r="O59" s="315"/>
      <c r="P59" s="237"/>
      <c r="Q59" s="1930"/>
      <c r="R59" s="1918"/>
      <c r="T59" s="1917"/>
      <c r="U59" s="1917"/>
      <c r="V59" s="1917"/>
      <c r="W59" s="1917"/>
      <c r="X59" s="1917"/>
      <c r="Y59" s="1917"/>
      <c r="Z59" s="1917"/>
      <c r="AA59" s="1917"/>
    </row>
    <row r="60" spans="2:27" ht="17.25" customHeight="1" x14ac:dyDescent="0.3">
      <c r="B60" s="195"/>
      <c r="C60" s="198"/>
      <c r="D60" s="1919" t="s">
        <v>760</v>
      </c>
      <c r="E60" s="1921"/>
      <c r="F60" s="1923"/>
      <c r="G60" s="238" t="s">
        <v>761</v>
      </c>
      <c r="H60" s="239" t="s">
        <v>641</v>
      </c>
      <c r="I60" s="240" t="s">
        <v>648</v>
      </c>
      <c r="J60" s="241" t="s">
        <v>617</v>
      </c>
      <c r="K60" s="1936" t="s">
        <v>706</v>
      </c>
      <c r="L60" s="1936" t="s">
        <v>762</v>
      </c>
      <c r="M60" s="1936" t="s">
        <v>763</v>
      </c>
      <c r="N60" s="1970"/>
      <c r="O60" s="330"/>
      <c r="P60" s="243"/>
      <c r="Q60" s="1930"/>
      <c r="R60" s="1918"/>
      <c r="T60" s="1917"/>
      <c r="U60" s="1917">
        <v>1</v>
      </c>
      <c r="V60" s="1917" t="s">
        <v>760</v>
      </c>
      <c r="W60" s="1917">
        <f t="shared" ref="W60" si="46">COUNT($F60)</f>
        <v>0</v>
      </c>
      <c r="X60" s="1917">
        <f t="shared" ref="X60" si="47">COUNT($E60)</f>
        <v>0</v>
      </c>
      <c r="Y60" s="1917"/>
      <c r="Z60" s="1917"/>
      <c r="AA60" s="1917"/>
    </row>
    <row r="61" spans="2:27" ht="17.25" customHeight="1" x14ac:dyDescent="0.3">
      <c r="B61" s="195"/>
      <c r="C61" s="198"/>
      <c r="D61" s="1932"/>
      <c r="E61" s="1934"/>
      <c r="F61" s="1935"/>
      <c r="G61" s="244" t="s">
        <v>639</v>
      </c>
      <c r="H61" s="245"/>
      <c r="I61" s="246"/>
      <c r="J61" s="247">
        <v>3</v>
      </c>
      <c r="K61" s="1958"/>
      <c r="L61" s="1958"/>
      <c r="M61" s="1959"/>
      <c r="N61" s="1960"/>
      <c r="O61" s="314"/>
      <c r="P61" s="249"/>
      <c r="Q61" s="1930"/>
      <c r="R61" s="1918"/>
      <c r="T61" s="1917"/>
      <c r="U61" s="1917"/>
      <c r="V61" s="1917"/>
      <c r="W61" s="1917"/>
      <c r="X61" s="1917"/>
      <c r="Y61" s="1917"/>
      <c r="Z61" s="1917"/>
      <c r="AA61" s="1917"/>
    </row>
    <row r="62" spans="2:27" ht="17.25" customHeight="1" x14ac:dyDescent="0.3">
      <c r="B62" s="195"/>
      <c r="C62" s="198"/>
      <c r="D62" s="1932"/>
      <c r="E62" s="1934"/>
      <c r="F62" s="1935"/>
      <c r="G62" s="308" t="s">
        <v>764</v>
      </c>
      <c r="H62" s="309" t="s">
        <v>710</v>
      </c>
      <c r="I62" s="310" t="s">
        <v>765</v>
      </c>
      <c r="J62" s="311" t="s">
        <v>617</v>
      </c>
      <c r="K62" s="1954" t="s">
        <v>706</v>
      </c>
      <c r="L62" s="1954" t="s">
        <v>685</v>
      </c>
      <c r="M62" s="1954" t="s">
        <v>766</v>
      </c>
      <c r="N62" s="1956"/>
      <c r="O62" s="312"/>
      <c r="P62" s="313"/>
      <c r="Q62" s="1930"/>
      <c r="R62" s="1918"/>
      <c r="T62" s="1917"/>
      <c r="U62" s="1917">
        <v>1</v>
      </c>
      <c r="V62" s="1917" t="s">
        <v>760</v>
      </c>
      <c r="W62" s="1917">
        <f t="shared" ref="W62" si="48">COUNT($F62)</f>
        <v>0</v>
      </c>
      <c r="X62" s="1917">
        <f t="shared" ref="X62" si="49">COUNT($E62)</f>
        <v>0</v>
      </c>
      <c r="Y62" s="1917"/>
      <c r="Z62" s="1917"/>
      <c r="AA62" s="1917"/>
    </row>
    <row r="63" spans="2:27" ht="17.25" customHeight="1" x14ac:dyDescent="0.3">
      <c r="B63" s="195"/>
      <c r="C63" s="198"/>
      <c r="D63" s="1932"/>
      <c r="E63" s="1934"/>
      <c r="F63" s="1935"/>
      <c r="G63" s="244" t="s">
        <v>639</v>
      </c>
      <c r="H63" s="245"/>
      <c r="I63" s="246"/>
      <c r="J63" s="247">
        <v>3</v>
      </c>
      <c r="K63" s="1958"/>
      <c r="L63" s="1958"/>
      <c r="M63" s="1959"/>
      <c r="N63" s="1960"/>
      <c r="O63" s="314"/>
      <c r="P63" s="249"/>
      <c r="Q63" s="1930"/>
      <c r="R63" s="1918"/>
      <c r="T63" s="1917"/>
      <c r="U63" s="1917"/>
      <c r="V63" s="1917"/>
      <c r="W63" s="1917"/>
      <c r="X63" s="1917"/>
      <c r="Y63" s="1917"/>
      <c r="Z63" s="1917"/>
      <c r="AA63" s="1917"/>
    </row>
    <row r="64" spans="2:27" ht="17.25" customHeight="1" x14ac:dyDescent="0.3">
      <c r="B64" s="195"/>
      <c r="C64" s="198"/>
      <c r="D64" s="1932"/>
      <c r="E64" s="1934"/>
      <c r="F64" s="1935"/>
      <c r="G64" s="226" t="s">
        <v>767</v>
      </c>
      <c r="H64" s="227" t="s">
        <v>627</v>
      </c>
      <c r="I64" s="228" t="s">
        <v>642</v>
      </c>
      <c r="J64" s="229" t="s">
        <v>617</v>
      </c>
      <c r="K64" s="1961" t="s">
        <v>629</v>
      </c>
      <c r="L64" s="1961" t="s">
        <v>650</v>
      </c>
      <c r="M64" s="1961" t="s">
        <v>713</v>
      </c>
      <c r="N64" s="1963"/>
      <c r="O64" s="268"/>
      <c r="P64" s="231"/>
      <c r="Q64" s="1930"/>
      <c r="R64" s="1918"/>
      <c r="T64" s="1917"/>
      <c r="U64" s="1917">
        <v>1</v>
      </c>
      <c r="V64" s="1917" t="s">
        <v>760</v>
      </c>
      <c r="W64" s="1917">
        <f t="shared" ref="W64" si="50">COUNT($F64)</f>
        <v>0</v>
      </c>
      <c r="X64" s="1917">
        <f t="shared" ref="X64" si="51">COUNT($E64)</f>
        <v>0</v>
      </c>
      <c r="Y64" s="1917"/>
      <c r="Z64" s="1917"/>
      <c r="AA64" s="1917"/>
    </row>
    <row r="65" spans="2:27" ht="17.25" customHeight="1" x14ac:dyDescent="0.3">
      <c r="B65" s="195"/>
      <c r="C65" s="198"/>
      <c r="D65" s="1932"/>
      <c r="E65" s="1934"/>
      <c r="F65" s="1935"/>
      <c r="G65" s="269" t="s">
        <v>632</v>
      </c>
      <c r="H65" s="227"/>
      <c r="I65" s="228"/>
      <c r="J65" s="229">
        <v>2</v>
      </c>
      <c r="K65" s="1961"/>
      <c r="L65" s="1961"/>
      <c r="M65" s="1962"/>
      <c r="N65" s="1964"/>
      <c r="O65" s="268"/>
      <c r="P65" s="231"/>
      <c r="Q65" s="1930"/>
      <c r="R65" s="1918"/>
      <c r="T65" s="1917"/>
      <c r="U65" s="1917"/>
      <c r="V65" s="1917"/>
      <c r="W65" s="1917"/>
      <c r="X65" s="1917"/>
      <c r="Y65" s="1917"/>
      <c r="Z65" s="1917"/>
      <c r="AA65" s="1917"/>
    </row>
    <row r="66" spans="2:27" ht="17.25" customHeight="1" x14ac:dyDescent="0.3">
      <c r="B66" s="195"/>
      <c r="C66" s="198"/>
      <c r="D66" s="1932"/>
      <c r="E66" s="1934"/>
      <c r="F66" s="1935"/>
      <c r="G66" s="308" t="s">
        <v>768</v>
      </c>
      <c r="H66" s="309" t="s">
        <v>647</v>
      </c>
      <c r="I66" s="310" t="s">
        <v>769</v>
      </c>
      <c r="J66" s="311" t="s">
        <v>617</v>
      </c>
      <c r="K66" s="1954" t="s">
        <v>636</v>
      </c>
      <c r="L66" s="1954" t="s">
        <v>770</v>
      </c>
      <c r="M66" s="1954" t="s">
        <v>668</v>
      </c>
      <c r="N66" s="1956"/>
      <c r="O66" s="312"/>
      <c r="P66" s="313"/>
      <c r="Q66" s="1930"/>
      <c r="R66" s="1918"/>
      <c r="T66" s="1917"/>
      <c r="U66" s="1917">
        <v>1</v>
      </c>
      <c r="V66" s="1917" t="s">
        <v>760</v>
      </c>
      <c r="W66" s="1917">
        <f t="shared" ref="W66" si="52">COUNT($F66)</f>
        <v>0</v>
      </c>
      <c r="X66" s="1917">
        <f t="shared" ref="X66" si="53">COUNT($E66)</f>
        <v>0</v>
      </c>
      <c r="Y66" s="1917"/>
      <c r="Z66" s="1917"/>
      <c r="AA66" s="1917"/>
    </row>
    <row r="67" spans="2:27" ht="17.25" customHeight="1" x14ac:dyDescent="0.3">
      <c r="B67" s="195"/>
      <c r="C67" s="198"/>
      <c r="D67" s="1932"/>
      <c r="E67" s="1934"/>
      <c r="F67" s="1935"/>
      <c r="G67" s="331" t="s">
        <v>639</v>
      </c>
      <c r="H67" s="325"/>
      <c r="I67" s="326">
        <v>275</v>
      </c>
      <c r="J67" s="327">
        <v>3</v>
      </c>
      <c r="K67" s="1937"/>
      <c r="L67" s="1937"/>
      <c r="M67" s="1955"/>
      <c r="N67" s="1957"/>
      <c r="O67" s="328"/>
      <c r="P67" s="329"/>
      <c r="Q67" s="1930"/>
      <c r="R67" s="1918"/>
      <c r="T67" s="1917"/>
      <c r="U67" s="1917"/>
      <c r="V67" s="1917"/>
      <c r="W67" s="1917"/>
      <c r="X67" s="1917"/>
      <c r="Y67" s="1917"/>
      <c r="Z67" s="1917"/>
      <c r="AA67" s="1917"/>
    </row>
    <row r="68" spans="2:27" ht="28.5" customHeight="1" x14ac:dyDescent="0.3">
      <c r="B68" s="195"/>
      <c r="C68" s="198"/>
      <c r="D68" s="1932"/>
      <c r="E68" s="1935"/>
      <c r="F68" s="1935"/>
      <c r="G68" s="289" t="s">
        <v>771</v>
      </c>
      <c r="H68" s="290" t="s">
        <v>624</v>
      </c>
      <c r="I68" s="291" t="s">
        <v>772</v>
      </c>
      <c r="J68" s="292" t="s">
        <v>617</v>
      </c>
      <c r="K68" s="1965" t="s">
        <v>773</v>
      </c>
      <c r="L68" s="1965" t="s">
        <v>774</v>
      </c>
      <c r="M68" s="1965" t="s">
        <v>775</v>
      </c>
      <c r="N68" s="1968" t="s">
        <v>776</v>
      </c>
      <c r="O68" s="293" t="s">
        <v>777</v>
      </c>
      <c r="P68" s="294" t="s">
        <v>778</v>
      </c>
      <c r="Q68" s="1930"/>
      <c r="R68" s="1918"/>
      <c r="T68" s="1917">
        <v>1</v>
      </c>
      <c r="U68" s="1917">
        <v>1</v>
      </c>
      <c r="V68" s="1917" t="s">
        <v>760</v>
      </c>
      <c r="W68" s="1917">
        <f t="shared" ref="W68" si="54">COUNT($F68)</f>
        <v>0</v>
      </c>
      <c r="X68" s="1917">
        <f t="shared" ref="X68" si="55">COUNT($E68)</f>
        <v>0</v>
      </c>
      <c r="Y68" s="1917"/>
      <c r="Z68" s="1917"/>
      <c r="AA68" s="1917"/>
    </row>
    <row r="69" spans="2:27" ht="28.5" customHeight="1" x14ac:dyDescent="0.3">
      <c r="B69" s="195"/>
      <c r="C69" s="198"/>
      <c r="D69" s="1932"/>
      <c r="E69" s="1935"/>
      <c r="F69" s="1935"/>
      <c r="G69" s="262" t="s">
        <v>742</v>
      </c>
      <c r="H69" s="263" t="s">
        <v>627</v>
      </c>
      <c r="I69" s="264" t="s">
        <v>662</v>
      </c>
      <c r="J69" s="265">
        <v>15</v>
      </c>
      <c r="K69" s="1966"/>
      <c r="L69" s="1966"/>
      <c r="M69" s="1967"/>
      <c r="N69" s="1969"/>
      <c r="O69" s="266" t="s">
        <v>779</v>
      </c>
      <c r="P69" s="267" t="s">
        <v>695</v>
      </c>
      <c r="Q69" s="1930"/>
      <c r="R69" s="1918"/>
      <c r="T69" s="1917"/>
      <c r="U69" s="1917"/>
      <c r="V69" s="1917"/>
      <c r="W69" s="1917"/>
      <c r="X69" s="1917"/>
      <c r="Y69" s="1917"/>
      <c r="Z69" s="1917"/>
      <c r="AA69" s="1917"/>
    </row>
    <row r="70" spans="2:27" ht="17.25" customHeight="1" x14ac:dyDescent="0.3">
      <c r="B70" s="195"/>
      <c r="C70" s="198"/>
      <c r="D70" s="1932"/>
      <c r="E70" s="1934"/>
      <c r="F70" s="1935"/>
      <c r="G70" s="289" t="s">
        <v>780</v>
      </c>
      <c r="H70" s="290" t="s">
        <v>641</v>
      </c>
      <c r="I70" s="291" t="s">
        <v>735</v>
      </c>
      <c r="J70" s="292" t="s">
        <v>617</v>
      </c>
      <c r="K70" s="1965" t="s">
        <v>685</v>
      </c>
      <c r="L70" s="1965" t="s">
        <v>781</v>
      </c>
      <c r="M70" s="1965" t="s">
        <v>782</v>
      </c>
      <c r="N70" s="1968"/>
      <c r="O70" s="293" t="s">
        <v>783</v>
      </c>
      <c r="P70" s="294" t="s">
        <v>784</v>
      </c>
      <c r="Q70" s="1930"/>
      <c r="R70" s="1918"/>
      <c r="T70" s="1917"/>
      <c r="U70" s="1917">
        <v>1</v>
      </c>
      <c r="V70" s="1917" t="s">
        <v>760</v>
      </c>
      <c r="W70" s="1917">
        <f t="shared" ref="W70" si="56">COUNT($F70)</f>
        <v>0</v>
      </c>
      <c r="X70" s="1917">
        <f t="shared" ref="X70" si="57">COUNT($E70)</f>
        <v>0</v>
      </c>
      <c r="Y70" s="1917"/>
      <c r="Z70" s="1917"/>
      <c r="AA70" s="1917"/>
    </row>
    <row r="71" spans="2:27" ht="17.25" customHeight="1" thickBot="1" x14ac:dyDescent="0.35">
      <c r="B71" s="195"/>
      <c r="C71" s="198"/>
      <c r="D71" s="1933"/>
      <c r="E71" s="1938"/>
      <c r="F71" s="1939"/>
      <c r="G71" s="332" t="s">
        <v>660</v>
      </c>
      <c r="H71" s="333" t="s">
        <v>661</v>
      </c>
      <c r="I71" s="334" t="s">
        <v>785</v>
      </c>
      <c r="J71" s="335">
        <v>15</v>
      </c>
      <c r="K71" s="2003"/>
      <c r="L71" s="2003"/>
      <c r="M71" s="2004"/>
      <c r="N71" s="2001"/>
      <c r="O71" s="336" t="s">
        <v>786</v>
      </c>
      <c r="P71" s="337"/>
      <c r="Q71" s="1930"/>
      <c r="R71" s="1918"/>
      <c r="T71" s="1917"/>
      <c r="U71" s="1917"/>
      <c r="V71" s="1917"/>
      <c r="W71" s="1917"/>
      <c r="X71" s="1917"/>
      <c r="Y71" s="1917"/>
      <c r="Z71" s="1917"/>
      <c r="AA71" s="1917"/>
    </row>
    <row r="72" spans="2:27" ht="17.25" customHeight="1" x14ac:dyDescent="0.3">
      <c r="B72" s="195"/>
      <c r="C72" s="198"/>
      <c r="D72" s="1919" t="s">
        <v>787</v>
      </c>
      <c r="E72" s="1921"/>
      <c r="F72" s="1923"/>
      <c r="G72" s="302" t="s">
        <v>788</v>
      </c>
      <c r="H72" s="303" t="s">
        <v>647</v>
      </c>
      <c r="I72" s="304" t="s">
        <v>765</v>
      </c>
      <c r="J72" s="305" t="s">
        <v>617</v>
      </c>
      <c r="K72" s="2000" t="s">
        <v>711</v>
      </c>
      <c r="L72" s="2000" t="s">
        <v>679</v>
      </c>
      <c r="M72" s="2000" t="s">
        <v>789</v>
      </c>
      <c r="N72" s="2002"/>
      <c r="O72" s="306"/>
      <c r="P72" s="307"/>
      <c r="Q72" s="1930"/>
      <c r="R72" s="1918"/>
      <c r="T72" s="1917"/>
      <c r="U72" s="1917">
        <v>1</v>
      </c>
      <c r="V72" s="1917" t="s">
        <v>787</v>
      </c>
      <c r="W72" s="1917">
        <f t="shared" ref="W72" si="58">COUNT($F72)</f>
        <v>0</v>
      </c>
      <c r="X72" s="1917">
        <f t="shared" ref="X72" si="59">COUNT($E72)</f>
        <v>0</v>
      </c>
      <c r="Y72" s="1917"/>
      <c r="Z72" s="1917"/>
      <c r="AA72" s="1917"/>
    </row>
    <row r="73" spans="2:27" ht="17.25" customHeight="1" x14ac:dyDescent="0.3">
      <c r="B73" s="195"/>
      <c r="C73" s="198"/>
      <c r="D73" s="1932"/>
      <c r="E73" s="1934"/>
      <c r="F73" s="1935"/>
      <c r="G73" s="269" t="s">
        <v>632</v>
      </c>
      <c r="H73" s="227"/>
      <c r="I73" s="228"/>
      <c r="J73" s="229">
        <v>2</v>
      </c>
      <c r="K73" s="1961"/>
      <c r="L73" s="1961"/>
      <c r="M73" s="1962"/>
      <c r="N73" s="1964"/>
      <c r="O73" s="268"/>
      <c r="P73" s="231"/>
      <c r="Q73" s="1930"/>
      <c r="R73" s="1918"/>
      <c r="T73" s="1917"/>
      <c r="U73" s="1917"/>
      <c r="V73" s="1917"/>
      <c r="W73" s="1917"/>
      <c r="X73" s="1917"/>
      <c r="Y73" s="1917"/>
      <c r="Z73" s="1917"/>
      <c r="AA73" s="1917"/>
    </row>
    <row r="74" spans="2:27" ht="17.25" customHeight="1" x14ac:dyDescent="0.3">
      <c r="B74" s="195"/>
      <c r="C74" s="198"/>
      <c r="D74" s="1932"/>
      <c r="E74" s="1934"/>
      <c r="F74" s="1935"/>
      <c r="G74" s="308" t="s">
        <v>790</v>
      </c>
      <c r="H74" s="309" t="s">
        <v>647</v>
      </c>
      <c r="I74" s="310" t="s">
        <v>635</v>
      </c>
      <c r="J74" s="311" t="s">
        <v>617</v>
      </c>
      <c r="K74" s="1954" t="s">
        <v>753</v>
      </c>
      <c r="L74" s="1954" t="s">
        <v>791</v>
      </c>
      <c r="M74" s="1954" t="s">
        <v>792</v>
      </c>
      <c r="N74" s="1956"/>
      <c r="O74" s="312"/>
      <c r="P74" s="313"/>
      <c r="Q74" s="1930"/>
      <c r="R74" s="1918"/>
      <c r="T74" s="1917"/>
      <c r="U74" s="1917">
        <v>1</v>
      </c>
      <c r="V74" s="1917" t="s">
        <v>787</v>
      </c>
      <c r="W74" s="1917">
        <f t="shared" ref="W74" si="60">COUNT($F74)</f>
        <v>0</v>
      </c>
      <c r="X74" s="1917">
        <f t="shared" ref="X74" si="61">COUNT($E74)</f>
        <v>0</v>
      </c>
      <c r="Y74" s="1917"/>
      <c r="Z74" s="1917"/>
      <c r="AA74" s="1917"/>
    </row>
    <row r="75" spans="2:27" ht="17.25" customHeight="1" x14ac:dyDescent="0.3">
      <c r="B75" s="195"/>
      <c r="C75" s="198"/>
      <c r="D75" s="1932"/>
      <c r="E75" s="1934"/>
      <c r="F75" s="1935"/>
      <c r="G75" s="244" t="s">
        <v>639</v>
      </c>
      <c r="H75" s="245"/>
      <c r="I75" s="246"/>
      <c r="J75" s="247">
        <v>3</v>
      </c>
      <c r="K75" s="1958"/>
      <c r="L75" s="1958"/>
      <c r="M75" s="1959"/>
      <c r="N75" s="1960"/>
      <c r="O75" s="314"/>
      <c r="P75" s="249"/>
      <c r="Q75" s="1930"/>
      <c r="R75" s="1918"/>
      <c r="T75" s="1917"/>
      <c r="U75" s="1917"/>
      <c r="V75" s="1917"/>
      <c r="W75" s="1917"/>
      <c r="X75" s="1917"/>
      <c r="Y75" s="1917"/>
      <c r="Z75" s="1917"/>
      <c r="AA75" s="1917"/>
    </row>
    <row r="76" spans="2:27" ht="17.25" customHeight="1" x14ac:dyDescent="0.3">
      <c r="B76" s="195"/>
      <c r="C76" s="198"/>
      <c r="D76" s="1932"/>
      <c r="E76" s="1934"/>
      <c r="F76" s="1935"/>
      <c r="G76" s="226" t="s">
        <v>793</v>
      </c>
      <c r="H76" s="227" t="s">
        <v>647</v>
      </c>
      <c r="I76" s="228" t="s">
        <v>682</v>
      </c>
      <c r="J76" s="229" t="s">
        <v>617</v>
      </c>
      <c r="K76" s="1961" t="s">
        <v>629</v>
      </c>
      <c r="L76" s="1961" t="s">
        <v>679</v>
      </c>
      <c r="M76" s="1961" t="s">
        <v>644</v>
      </c>
      <c r="N76" s="1963"/>
      <c r="O76" s="268"/>
      <c r="P76" s="231"/>
      <c r="Q76" s="1930"/>
      <c r="R76" s="1918"/>
      <c r="T76" s="1917"/>
      <c r="U76" s="1917">
        <v>1</v>
      </c>
      <c r="V76" s="1917" t="s">
        <v>787</v>
      </c>
      <c r="W76" s="1917">
        <f t="shared" ref="W76" si="62">COUNT($F76)</f>
        <v>0</v>
      </c>
      <c r="X76" s="1917">
        <f t="shared" ref="X76" si="63">COUNT($E76)</f>
        <v>0</v>
      </c>
      <c r="Y76" s="1917"/>
      <c r="Z76" s="1917"/>
      <c r="AA76" s="1917"/>
    </row>
    <row r="77" spans="2:27" ht="17.25" customHeight="1" x14ac:dyDescent="0.3">
      <c r="B77" s="195"/>
      <c r="C77" s="198"/>
      <c r="D77" s="1932"/>
      <c r="E77" s="1934"/>
      <c r="F77" s="1935"/>
      <c r="G77" s="269" t="s">
        <v>632</v>
      </c>
      <c r="H77" s="227"/>
      <c r="I77" s="228"/>
      <c r="J77" s="229">
        <v>2</v>
      </c>
      <c r="K77" s="1961"/>
      <c r="L77" s="1961"/>
      <c r="M77" s="1962"/>
      <c r="N77" s="1964"/>
      <c r="O77" s="268"/>
      <c r="P77" s="231"/>
      <c r="Q77" s="1930"/>
      <c r="R77" s="1918"/>
      <c r="T77" s="1917"/>
      <c r="U77" s="1917"/>
      <c r="V77" s="1917"/>
      <c r="W77" s="1917"/>
      <c r="X77" s="1917"/>
      <c r="Y77" s="1917"/>
      <c r="Z77" s="1917"/>
      <c r="AA77" s="1917"/>
    </row>
    <row r="78" spans="2:27" ht="17.25" customHeight="1" x14ac:dyDescent="0.3">
      <c r="B78" s="195"/>
      <c r="C78" s="198"/>
      <c r="D78" s="1932"/>
      <c r="E78" s="1934"/>
      <c r="F78" s="1935"/>
      <c r="G78" s="308" t="s">
        <v>794</v>
      </c>
      <c r="H78" s="309" t="s">
        <v>710</v>
      </c>
      <c r="I78" s="310" t="s">
        <v>666</v>
      </c>
      <c r="J78" s="311" t="s">
        <v>617</v>
      </c>
      <c r="K78" s="1954" t="s">
        <v>706</v>
      </c>
      <c r="L78" s="1954" t="s">
        <v>795</v>
      </c>
      <c r="M78" s="1954" t="s">
        <v>796</v>
      </c>
      <c r="N78" s="1956"/>
      <c r="O78" s="312"/>
      <c r="P78" s="313"/>
      <c r="Q78" s="1930"/>
      <c r="R78" s="1918"/>
      <c r="T78" s="1917"/>
      <c r="U78" s="1917">
        <v>1</v>
      </c>
      <c r="V78" s="1917" t="s">
        <v>787</v>
      </c>
      <c r="W78" s="1917">
        <f t="shared" ref="W78" si="64">COUNT($F78)</f>
        <v>0</v>
      </c>
      <c r="X78" s="1917">
        <f t="shared" ref="X78" si="65">COUNT($E78)</f>
        <v>0</v>
      </c>
      <c r="Y78" s="1917"/>
      <c r="Z78" s="1917"/>
      <c r="AA78" s="1917"/>
    </row>
    <row r="79" spans="2:27" ht="17.25" customHeight="1" thickBot="1" x14ac:dyDescent="0.35">
      <c r="B79" s="195"/>
      <c r="C79" s="198"/>
      <c r="D79" s="1933"/>
      <c r="E79" s="1938"/>
      <c r="F79" s="1939"/>
      <c r="G79" s="250" t="s">
        <v>639</v>
      </c>
      <c r="H79" s="251"/>
      <c r="I79" s="252"/>
      <c r="J79" s="253">
        <v>3</v>
      </c>
      <c r="K79" s="1998"/>
      <c r="L79" s="1998"/>
      <c r="M79" s="1999"/>
      <c r="N79" s="1997"/>
      <c r="O79" s="316"/>
      <c r="P79" s="255"/>
      <c r="Q79" s="1930"/>
      <c r="R79" s="1918"/>
      <c r="T79" s="1917"/>
      <c r="U79" s="1917"/>
      <c r="V79" s="1917"/>
      <c r="W79" s="1917"/>
      <c r="X79" s="1917"/>
      <c r="Y79" s="1917"/>
      <c r="Z79" s="1917"/>
      <c r="AA79" s="1917"/>
    </row>
    <row r="80" spans="2:27" ht="28.5" customHeight="1" x14ac:dyDescent="0.3">
      <c r="B80" s="195"/>
      <c r="C80" s="198"/>
      <c r="D80" s="1931" t="s">
        <v>512</v>
      </c>
      <c r="E80" s="1921"/>
      <c r="F80" s="1923"/>
      <c r="G80" s="256" t="s">
        <v>797</v>
      </c>
      <c r="H80" s="257" t="s">
        <v>734</v>
      </c>
      <c r="I80" s="258" t="s">
        <v>682</v>
      </c>
      <c r="J80" s="259" t="s">
        <v>798</v>
      </c>
      <c r="K80" s="1925" t="s">
        <v>799</v>
      </c>
      <c r="L80" s="1925" t="s">
        <v>800</v>
      </c>
      <c r="M80" s="1925" t="s">
        <v>801</v>
      </c>
      <c r="N80" s="1928"/>
      <c r="O80" s="260" t="s">
        <v>802</v>
      </c>
      <c r="P80" s="261" t="s">
        <v>803</v>
      </c>
      <c r="Q80" s="1930"/>
      <c r="R80" s="1918"/>
      <c r="T80" s="1917"/>
      <c r="U80" s="1917">
        <v>1</v>
      </c>
      <c r="V80" s="1917" t="s">
        <v>512</v>
      </c>
      <c r="W80" s="1917">
        <f t="shared" ref="W80" si="66">COUNT($F80)</f>
        <v>0</v>
      </c>
      <c r="X80" s="1917">
        <f t="shared" ref="X80" si="67">COUNT($E80)</f>
        <v>0</v>
      </c>
      <c r="Y80" s="1917"/>
      <c r="Z80" s="1917"/>
      <c r="AA80" s="1917"/>
    </row>
    <row r="81" spans="2:27" ht="28.5" customHeight="1" x14ac:dyDescent="0.3">
      <c r="B81" s="195"/>
      <c r="C81" s="198"/>
      <c r="D81" s="1932"/>
      <c r="E81" s="1934"/>
      <c r="F81" s="1935"/>
      <c r="G81" s="262" t="s">
        <v>660</v>
      </c>
      <c r="H81" s="263" t="s">
        <v>837</v>
      </c>
      <c r="I81" s="264" t="s">
        <v>765</v>
      </c>
      <c r="J81" s="265">
        <v>1</v>
      </c>
      <c r="K81" s="1966"/>
      <c r="L81" s="1966"/>
      <c r="M81" s="1967"/>
      <c r="N81" s="1969"/>
      <c r="O81" s="266" t="s">
        <v>804</v>
      </c>
      <c r="P81" s="267"/>
      <c r="Q81" s="1930"/>
      <c r="R81" s="1918"/>
      <c r="T81" s="1917"/>
      <c r="U81" s="1917"/>
      <c r="V81" s="1917"/>
      <c r="W81" s="1917"/>
      <c r="X81" s="1917"/>
      <c r="Y81" s="1917"/>
      <c r="Z81" s="1917"/>
      <c r="AA81" s="1917"/>
    </row>
    <row r="82" spans="2:27" ht="17.25" customHeight="1" x14ac:dyDescent="0.3">
      <c r="B82" s="195"/>
      <c r="C82" s="198"/>
      <c r="D82" s="1932"/>
      <c r="E82" s="1934"/>
      <c r="F82" s="1935"/>
      <c r="G82" s="226" t="s">
        <v>805</v>
      </c>
      <c r="H82" s="227" t="s">
        <v>710</v>
      </c>
      <c r="I82" s="228" t="s">
        <v>616</v>
      </c>
      <c r="J82" s="229" t="s">
        <v>617</v>
      </c>
      <c r="K82" s="1961" t="s">
        <v>806</v>
      </c>
      <c r="L82" s="1961" t="s">
        <v>807</v>
      </c>
      <c r="M82" s="1961" t="s">
        <v>808</v>
      </c>
      <c r="N82" s="1963"/>
      <c r="O82" s="268"/>
      <c r="P82" s="231"/>
      <c r="Q82" s="1930"/>
      <c r="R82" s="1918"/>
      <c r="T82" s="1917"/>
      <c r="U82" s="1917">
        <v>1</v>
      </c>
      <c r="V82" s="1917" t="s">
        <v>512</v>
      </c>
      <c r="W82" s="1917">
        <f t="shared" ref="W82" si="68">COUNT($F82)</f>
        <v>0</v>
      </c>
      <c r="X82" s="1917">
        <f t="shared" ref="X82" si="69">COUNT($E82)</f>
        <v>0</v>
      </c>
      <c r="Y82" s="1917"/>
      <c r="Z82" s="1917"/>
      <c r="AA82" s="1917"/>
    </row>
    <row r="83" spans="2:27" ht="17.25" customHeight="1" x14ac:dyDescent="0.3">
      <c r="B83" s="195"/>
      <c r="C83" s="198"/>
      <c r="D83" s="1932"/>
      <c r="E83" s="1934"/>
      <c r="F83" s="1935"/>
      <c r="G83" s="269" t="s">
        <v>632</v>
      </c>
      <c r="H83" s="227"/>
      <c r="I83" s="228"/>
      <c r="J83" s="229">
        <v>3</v>
      </c>
      <c r="K83" s="1961"/>
      <c r="L83" s="1961"/>
      <c r="M83" s="1962"/>
      <c r="N83" s="1964"/>
      <c r="O83" s="268"/>
      <c r="P83" s="231"/>
      <c r="Q83" s="1930"/>
      <c r="R83" s="1918"/>
      <c r="T83" s="1917"/>
      <c r="U83" s="1917"/>
      <c r="V83" s="1917"/>
      <c r="W83" s="1917"/>
      <c r="X83" s="1917"/>
      <c r="Y83" s="1917"/>
      <c r="Z83" s="1917"/>
      <c r="AA83" s="1917"/>
    </row>
    <row r="84" spans="2:27" ht="17.25" customHeight="1" x14ac:dyDescent="0.3">
      <c r="B84" s="195"/>
      <c r="C84" s="198"/>
      <c r="D84" s="1932"/>
      <c r="E84" s="1934"/>
      <c r="F84" s="1935"/>
      <c r="G84" s="308" t="s">
        <v>809</v>
      </c>
      <c r="H84" s="309" t="s">
        <v>647</v>
      </c>
      <c r="I84" s="310" t="s">
        <v>769</v>
      </c>
      <c r="J84" s="311" t="s">
        <v>617</v>
      </c>
      <c r="K84" s="1954" t="s">
        <v>810</v>
      </c>
      <c r="L84" s="1954" t="s">
        <v>811</v>
      </c>
      <c r="M84" s="1954" t="s">
        <v>713</v>
      </c>
      <c r="N84" s="1956"/>
      <c r="O84" s="312"/>
      <c r="P84" s="313"/>
      <c r="Q84" s="1930"/>
      <c r="R84" s="1918"/>
      <c r="T84" s="1917"/>
      <c r="U84" s="1917">
        <v>1</v>
      </c>
      <c r="V84" s="1917" t="s">
        <v>512</v>
      </c>
      <c r="W84" s="1917">
        <f t="shared" ref="W84" si="70">COUNT($F84)</f>
        <v>0</v>
      </c>
      <c r="X84" s="1917">
        <f t="shared" ref="X84" si="71">COUNT($E84)</f>
        <v>0</v>
      </c>
      <c r="Y84" s="1917"/>
      <c r="Z84" s="1917"/>
      <c r="AA84" s="1917"/>
    </row>
    <row r="85" spans="2:27" ht="17.25" customHeight="1" thickBot="1" x14ac:dyDescent="0.35">
      <c r="B85" s="195"/>
      <c r="C85" s="198"/>
      <c r="D85" s="1933"/>
      <c r="E85" s="1938"/>
      <c r="F85" s="1939"/>
      <c r="G85" s="250" t="s">
        <v>639</v>
      </c>
      <c r="H85" s="251"/>
      <c r="I85" s="252"/>
      <c r="J85" s="253">
        <v>5</v>
      </c>
      <c r="K85" s="1998"/>
      <c r="L85" s="1998"/>
      <c r="M85" s="1999"/>
      <c r="N85" s="1997"/>
      <c r="O85" s="316"/>
      <c r="P85" s="255"/>
      <c r="Q85" s="1930"/>
      <c r="R85" s="1918"/>
      <c r="T85" s="1917"/>
      <c r="U85" s="1917"/>
      <c r="V85" s="1917"/>
      <c r="W85" s="1917"/>
      <c r="X85" s="1917"/>
      <c r="Y85" s="1917"/>
      <c r="Z85" s="1917"/>
      <c r="AA85" s="1917"/>
    </row>
    <row r="86" spans="2:27" ht="17.25" customHeight="1" x14ac:dyDescent="0.3">
      <c r="B86" s="195"/>
      <c r="C86" s="198"/>
      <c r="D86" s="1931" t="s">
        <v>511</v>
      </c>
      <c r="E86" s="1921"/>
      <c r="F86" s="1923"/>
      <c r="G86" s="338" t="s">
        <v>812</v>
      </c>
      <c r="H86" s="339" t="s">
        <v>813</v>
      </c>
      <c r="I86" s="340" t="s">
        <v>814</v>
      </c>
      <c r="J86" s="341" t="s">
        <v>617</v>
      </c>
      <c r="K86" s="1992" t="s">
        <v>815</v>
      </c>
      <c r="L86" s="1992" t="s">
        <v>816</v>
      </c>
      <c r="M86" s="1992" t="s">
        <v>817</v>
      </c>
      <c r="N86" s="1993"/>
      <c r="O86" s="342" t="s">
        <v>818</v>
      </c>
      <c r="P86" s="343" t="s">
        <v>819</v>
      </c>
      <c r="Q86" s="1930"/>
      <c r="R86" s="1918"/>
      <c r="T86" s="1917"/>
      <c r="U86" s="1917">
        <v>1</v>
      </c>
      <c r="V86" s="1917" t="s">
        <v>511</v>
      </c>
      <c r="W86" s="1917">
        <f t="shared" ref="W86" si="72">COUNT($F86)</f>
        <v>0</v>
      </c>
      <c r="X86" s="1917">
        <f t="shared" ref="X86" si="73">COUNT($E86)</f>
        <v>0</v>
      </c>
      <c r="Y86" s="1917"/>
      <c r="Z86" s="1917"/>
      <c r="AA86" s="1917"/>
    </row>
    <row r="87" spans="2:27" ht="17.25" customHeight="1" x14ac:dyDescent="0.3">
      <c r="B87" s="195"/>
      <c r="C87" s="198"/>
      <c r="D87" s="1932"/>
      <c r="E87" s="1934"/>
      <c r="F87" s="1935"/>
      <c r="G87" s="344" t="s">
        <v>820</v>
      </c>
      <c r="H87" s="345"/>
      <c r="I87" s="346" t="s">
        <v>821</v>
      </c>
      <c r="J87" s="347">
        <v>30</v>
      </c>
      <c r="K87" s="1996"/>
      <c r="L87" s="1996"/>
      <c r="M87" s="1990"/>
      <c r="N87" s="1991"/>
      <c r="O87" s="348" t="s">
        <v>822</v>
      </c>
      <c r="P87" s="349"/>
      <c r="Q87" s="1930"/>
      <c r="R87" s="1918"/>
      <c r="T87" s="1917"/>
      <c r="U87" s="1917"/>
      <c r="V87" s="1917"/>
      <c r="W87" s="1917"/>
      <c r="X87" s="1917"/>
      <c r="Y87" s="1917"/>
      <c r="Z87" s="1917"/>
      <c r="AA87" s="1917"/>
    </row>
    <row r="88" spans="2:27" ht="17.25" customHeight="1" x14ac:dyDescent="0.3">
      <c r="B88" s="195"/>
      <c r="C88" s="198"/>
      <c r="D88" s="1932"/>
      <c r="E88" s="1934"/>
      <c r="F88" s="1935"/>
      <c r="G88" s="350" t="s">
        <v>614</v>
      </c>
      <c r="H88" s="351" t="s">
        <v>823</v>
      </c>
      <c r="I88" s="352" t="s">
        <v>824</v>
      </c>
      <c r="J88" s="353" t="s">
        <v>617</v>
      </c>
      <c r="K88" s="1940" t="s">
        <v>815</v>
      </c>
      <c r="L88" s="1940" t="s">
        <v>825</v>
      </c>
      <c r="M88" s="1940" t="s">
        <v>826</v>
      </c>
      <c r="N88" s="1943"/>
      <c r="O88" s="354" t="s">
        <v>822</v>
      </c>
      <c r="P88" s="355" t="s">
        <v>827</v>
      </c>
      <c r="Q88" s="1930"/>
      <c r="R88" s="1918"/>
      <c r="T88" s="1917"/>
      <c r="U88" s="1917">
        <v>1</v>
      </c>
      <c r="V88" s="1917" t="s">
        <v>511</v>
      </c>
      <c r="W88" s="1917">
        <f t="shared" ref="W88" si="74">COUNT($F88)</f>
        <v>0</v>
      </c>
      <c r="X88" s="1917">
        <f t="shared" ref="X88" si="75">COUNT($E88)</f>
        <v>0</v>
      </c>
      <c r="Y88" s="1917"/>
      <c r="Z88" s="1917"/>
      <c r="AA88" s="1917"/>
    </row>
    <row r="89" spans="2:27" ht="17.25" customHeight="1" x14ac:dyDescent="0.3">
      <c r="B89" s="195"/>
      <c r="C89" s="198"/>
      <c r="D89" s="1932"/>
      <c r="E89" s="1934"/>
      <c r="F89" s="1935"/>
      <c r="G89" s="344" t="s">
        <v>820</v>
      </c>
      <c r="H89" s="345"/>
      <c r="I89" s="346" t="s">
        <v>828</v>
      </c>
      <c r="J89" s="347">
        <v>30</v>
      </c>
      <c r="K89" s="1996"/>
      <c r="L89" s="1996"/>
      <c r="M89" s="1990"/>
      <c r="N89" s="1991"/>
      <c r="O89" s="348" t="s">
        <v>829</v>
      </c>
      <c r="P89" s="349"/>
      <c r="Q89" s="1930"/>
      <c r="R89" s="1918"/>
      <c r="T89" s="1917"/>
      <c r="U89" s="1917"/>
      <c r="V89" s="1917"/>
      <c r="W89" s="1917"/>
      <c r="X89" s="1917"/>
      <c r="Y89" s="1917"/>
      <c r="Z89" s="1917"/>
      <c r="AA89" s="1917"/>
    </row>
    <row r="90" spans="2:27" ht="17.25" customHeight="1" x14ac:dyDescent="0.3">
      <c r="B90" s="195"/>
      <c r="C90" s="198"/>
      <c r="D90" s="1932"/>
      <c r="E90" s="1934"/>
      <c r="F90" s="1935"/>
      <c r="G90" s="324" t="s">
        <v>830</v>
      </c>
      <c r="H90" s="325" t="s">
        <v>831</v>
      </c>
      <c r="I90" s="326" t="s">
        <v>832</v>
      </c>
      <c r="J90" s="327" t="s">
        <v>617</v>
      </c>
      <c r="K90" s="1937" t="s">
        <v>833</v>
      </c>
      <c r="L90" s="1937" t="s">
        <v>834</v>
      </c>
      <c r="M90" s="1937" t="s">
        <v>644</v>
      </c>
      <c r="N90" s="1974"/>
      <c r="O90" s="328"/>
      <c r="P90" s="329"/>
      <c r="Q90" s="1930"/>
      <c r="R90" s="1918"/>
      <c r="T90" s="1917"/>
      <c r="U90" s="1917">
        <v>1</v>
      </c>
      <c r="V90" s="1917" t="s">
        <v>511</v>
      </c>
      <c r="W90" s="1917">
        <f t="shared" ref="W90" si="76">COUNT($F90)</f>
        <v>0</v>
      </c>
      <c r="X90" s="1917">
        <f t="shared" ref="X90" si="77">COUNT($E90)</f>
        <v>0</v>
      </c>
      <c r="Y90" s="1917"/>
      <c r="Z90" s="1917"/>
      <c r="AA90" s="1917"/>
    </row>
    <row r="91" spans="2:27" ht="17.25" customHeight="1" thickBot="1" x14ac:dyDescent="0.35">
      <c r="B91" s="195"/>
      <c r="C91" s="198"/>
      <c r="D91" s="1933"/>
      <c r="E91" s="1938"/>
      <c r="F91" s="1939"/>
      <c r="G91" s="250" t="s">
        <v>639</v>
      </c>
      <c r="H91" s="251"/>
      <c r="I91" s="252"/>
      <c r="J91" s="253">
        <v>8</v>
      </c>
      <c r="K91" s="1998"/>
      <c r="L91" s="1998"/>
      <c r="M91" s="1999"/>
      <c r="N91" s="1997"/>
      <c r="O91" s="316"/>
      <c r="P91" s="255"/>
      <c r="Q91" s="1930"/>
      <c r="R91" s="1918"/>
      <c r="T91" s="1917"/>
      <c r="U91" s="1917"/>
      <c r="V91" s="1917"/>
      <c r="W91" s="1917"/>
      <c r="X91" s="1917"/>
      <c r="Y91" s="1917"/>
      <c r="Z91" s="1917"/>
      <c r="AA91" s="1917"/>
    </row>
    <row r="92" spans="2:27" ht="17.25" customHeight="1" x14ac:dyDescent="0.3">
      <c r="B92" s="195"/>
      <c r="C92" s="198"/>
      <c r="D92" s="1931" t="s">
        <v>835</v>
      </c>
      <c r="E92" s="1921"/>
      <c r="F92" s="1923"/>
      <c r="G92" s="338" t="s">
        <v>836</v>
      </c>
      <c r="H92" s="339" t="s">
        <v>837</v>
      </c>
      <c r="I92" s="340" t="s">
        <v>750</v>
      </c>
      <c r="J92" s="341" t="s">
        <v>798</v>
      </c>
      <c r="K92" s="1992" t="s">
        <v>838</v>
      </c>
      <c r="L92" s="1992" t="s">
        <v>839</v>
      </c>
      <c r="M92" s="1992" t="s">
        <v>840</v>
      </c>
      <c r="N92" s="1993"/>
      <c r="O92" s="342" t="s">
        <v>659</v>
      </c>
      <c r="P92" s="343" t="s">
        <v>827</v>
      </c>
      <c r="Q92" s="1930"/>
      <c r="R92" s="1918"/>
      <c r="T92" s="1917"/>
      <c r="U92" s="1917">
        <v>1</v>
      </c>
      <c r="V92" s="1917" t="s">
        <v>835</v>
      </c>
      <c r="W92" s="1917">
        <f t="shared" ref="W92" si="78">COUNT($F92)</f>
        <v>0</v>
      </c>
      <c r="X92" s="1917">
        <f t="shared" ref="X92" si="79">COUNT($E92)</f>
        <v>0</v>
      </c>
      <c r="Y92" s="1917"/>
      <c r="Z92" s="1917"/>
      <c r="AA92" s="1917"/>
    </row>
    <row r="93" spans="2:27" ht="17.25" customHeight="1" x14ac:dyDescent="0.3">
      <c r="B93" s="195"/>
      <c r="C93" s="198"/>
      <c r="D93" s="1932"/>
      <c r="E93" s="1934"/>
      <c r="F93" s="1935"/>
      <c r="G93" s="344" t="s">
        <v>820</v>
      </c>
      <c r="H93" s="345"/>
      <c r="I93" s="346" t="s">
        <v>841</v>
      </c>
      <c r="J93" s="347">
        <v>2</v>
      </c>
      <c r="K93" s="1996"/>
      <c r="L93" s="1996"/>
      <c r="M93" s="1990"/>
      <c r="N93" s="1991"/>
      <c r="O93" s="348" t="s">
        <v>842</v>
      </c>
      <c r="P93" s="349"/>
      <c r="Q93" s="1930"/>
      <c r="R93" s="1918"/>
      <c r="T93" s="1917"/>
      <c r="U93" s="1917"/>
      <c r="V93" s="1917"/>
      <c r="W93" s="1917"/>
      <c r="X93" s="1917"/>
      <c r="Y93" s="1917"/>
      <c r="Z93" s="1917"/>
      <c r="AA93" s="1917"/>
    </row>
    <row r="94" spans="2:27" ht="17.25" customHeight="1" x14ac:dyDescent="0.3">
      <c r="B94" s="195"/>
      <c r="C94" s="198"/>
      <c r="D94" s="1932"/>
      <c r="E94" s="1934"/>
      <c r="F94" s="1935"/>
      <c r="G94" s="350" t="s">
        <v>843</v>
      </c>
      <c r="H94" s="351" t="s">
        <v>813</v>
      </c>
      <c r="I94" s="352" t="s">
        <v>654</v>
      </c>
      <c r="J94" s="353" t="s">
        <v>798</v>
      </c>
      <c r="K94" s="1940" t="s">
        <v>838</v>
      </c>
      <c r="L94" s="1940" t="s">
        <v>844</v>
      </c>
      <c r="M94" s="1940" t="s">
        <v>845</v>
      </c>
      <c r="N94" s="1943"/>
      <c r="O94" s="354" t="s">
        <v>818</v>
      </c>
      <c r="P94" s="355" t="s">
        <v>846</v>
      </c>
      <c r="Q94" s="1930"/>
      <c r="R94" s="1918"/>
      <c r="T94" s="1917"/>
      <c r="U94" s="1917">
        <v>1</v>
      </c>
      <c r="V94" s="1917" t="s">
        <v>835</v>
      </c>
      <c r="W94" s="1917">
        <f t="shared" ref="W94" si="80">COUNT($F94)</f>
        <v>0</v>
      </c>
      <c r="X94" s="1917">
        <f t="shared" ref="X94" si="81">COUNT($E94)</f>
        <v>0</v>
      </c>
      <c r="Y94" s="1917"/>
      <c r="Z94" s="1917"/>
      <c r="AA94" s="1917"/>
    </row>
    <row r="95" spans="2:27" ht="17.25" customHeight="1" x14ac:dyDescent="0.3">
      <c r="B95" s="195"/>
      <c r="C95" s="198"/>
      <c r="D95" s="1932"/>
      <c r="E95" s="1934"/>
      <c r="F95" s="1935"/>
      <c r="G95" s="344" t="s">
        <v>820</v>
      </c>
      <c r="H95" s="345" t="s">
        <v>847</v>
      </c>
      <c r="I95" s="346"/>
      <c r="J95" s="347">
        <v>2</v>
      </c>
      <c r="K95" s="1996"/>
      <c r="L95" s="1996"/>
      <c r="M95" s="1990"/>
      <c r="N95" s="1991"/>
      <c r="O95" s="348" t="s">
        <v>829</v>
      </c>
      <c r="P95" s="349"/>
      <c r="Q95" s="1930"/>
      <c r="R95" s="1918"/>
      <c r="T95" s="1917"/>
      <c r="U95" s="1917"/>
      <c r="V95" s="1917"/>
      <c r="W95" s="1917"/>
      <c r="X95" s="1917"/>
      <c r="Y95" s="1917"/>
      <c r="Z95" s="1917"/>
      <c r="AA95" s="1917"/>
    </row>
    <row r="96" spans="2:27" ht="17.25" customHeight="1" x14ac:dyDescent="0.3">
      <c r="B96" s="195"/>
      <c r="C96" s="198"/>
      <c r="D96" s="1932"/>
      <c r="E96" s="1934"/>
      <c r="F96" s="1935"/>
      <c r="G96" s="226" t="s">
        <v>848</v>
      </c>
      <c r="H96" s="227" t="s">
        <v>710</v>
      </c>
      <c r="I96" s="228" t="s">
        <v>666</v>
      </c>
      <c r="J96" s="229" t="s">
        <v>617</v>
      </c>
      <c r="K96" s="1961" t="s">
        <v>849</v>
      </c>
      <c r="L96" s="1961" t="s">
        <v>850</v>
      </c>
      <c r="M96" s="1961" t="s">
        <v>851</v>
      </c>
      <c r="N96" s="1963"/>
      <c r="O96" s="268"/>
      <c r="P96" s="231"/>
      <c r="Q96" s="1930"/>
      <c r="R96" s="1918"/>
      <c r="T96" s="1917"/>
      <c r="U96" s="1917">
        <v>1</v>
      </c>
      <c r="V96" s="1917" t="s">
        <v>835</v>
      </c>
      <c r="W96" s="1917">
        <f t="shared" ref="W96" si="82">COUNT($F96)</f>
        <v>0</v>
      </c>
      <c r="X96" s="1917">
        <f t="shared" ref="X96" si="83">COUNT($E96)</f>
        <v>0</v>
      </c>
      <c r="Y96" s="1917"/>
      <c r="Z96" s="1917"/>
      <c r="AA96" s="1917"/>
    </row>
    <row r="97" spans="2:27" ht="17.25" customHeight="1" x14ac:dyDescent="0.3">
      <c r="B97" s="195"/>
      <c r="C97" s="198"/>
      <c r="D97" s="1932"/>
      <c r="E97" s="1934"/>
      <c r="F97" s="1935"/>
      <c r="G97" s="269" t="s">
        <v>632</v>
      </c>
      <c r="H97" s="227"/>
      <c r="I97" s="228"/>
      <c r="J97" s="229">
        <v>9</v>
      </c>
      <c r="K97" s="1961"/>
      <c r="L97" s="1961"/>
      <c r="M97" s="1962"/>
      <c r="N97" s="1964"/>
      <c r="O97" s="268"/>
      <c r="P97" s="231"/>
      <c r="Q97" s="1930"/>
      <c r="R97" s="1918"/>
      <c r="T97" s="1917"/>
      <c r="U97" s="1917"/>
      <c r="V97" s="1917"/>
      <c r="W97" s="1917"/>
      <c r="X97" s="1917"/>
      <c r="Y97" s="1917"/>
      <c r="Z97" s="1917"/>
      <c r="AA97" s="1917"/>
    </row>
    <row r="98" spans="2:27" ht="17.25" customHeight="1" x14ac:dyDescent="0.3">
      <c r="B98" s="195"/>
      <c r="C98" s="198"/>
      <c r="D98" s="1932"/>
      <c r="E98" s="1934"/>
      <c r="F98" s="1935"/>
      <c r="G98" s="308" t="s">
        <v>852</v>
      </c>
      <c r="H98" s="309" t="s">
        <v>847</v>
      </c>
      <c r="I98" s="310" t="s">
        <v>841</v>
      </c>
      <c r="J98" s="311" t="s">
        <v>617</v>
      </c>
      <c r="K98" s="1954" t="s">
        <v>853</v>
      </c>
      <c r="L98" s="1954" t="s">
        <v>854</v>
      </c>
      <c r="M98" s="1954" t="s">
        <v>855</v>
      </c>
      <c r="N98" s="1956"/>
      <c r="O98" s="312"/>
      <c r="P98" s="313"/>
      <c r="Q98" s="1930"/>
      <c r="R98" s="1918"/>
      <c r="T98" s="1917"/>
      <c r="U98" s="1917">
        <v>1</v>
      </c>
      <c r="V98" s="1917" t="s">
        <v>835</v>
      </c>
      <c r="W98" s="1917">
        <f t="shared" ref="W98" si="84">COUNT($F98)</f>
        <v>0</v>
      </c>
      <c r="X98" s="1917">
        <f t="shared" ref="X98" si="85">COUNT($E98)</f>
        <v>0</v>
      </c>
      <c r="Y98" s="1917"/>
      <c r="Z98" s="1917"/>
      <c r="AA98" s="1917"/>
    </row>
    <row r="99" spans="2:27" ht="17.25" customHeight="1" thickBot="1" x14ac:dyDescent="0.35">
      <c r="B99" s="195"/>
      <c r="C99" s="198"/>
      <c r="D99" s="1933"/>
      <c r="E99" s="1938"/>
      <c r="F99" s="1939"/>
      <c r="G99" s="250" t="s">
        <v>639</v>
      </c>
      <c r="H99" s="251"/>
      <c r="I99" s="252"/>
      <c r="J99" s="253">
        <v>13</v>
      </c>
      <c r="K99" s="1998"/>
      <c r="L99" s="1998"/>
      <c r="M99" s="1999"/>
      <c r="N99" s="1997"/>
      <c r="O99" s="316"/>
      <c r="P99" s="255"/>
      <c r="Q99" s="1930"/>
      <c r="R99" s="1918"/>
      <c r="T99" s="1917"/>
      <c r="U99" s="1917"/>
      <c r="V99" s="1917"/>
      <c r="W99" s="1917"/>
      <c r="X99" s="1917"/>
      <c r="Y99" s="1917"/>
      <c r="Z99" s="1917"/>
      <c r="AA99" s="1917"/>
    </row>
    <row r="100" spans="2:27" ht="17.25" customHeight="1" x14ac:dyDescent="0.3">
      <c r="B100" s="195"/>
      <c r="C100" s="198"/>
      <c r="D100" s="1919" t="s">
        <v>856</v>
      </c>
      <c r="E100" s="1921"/>
      <c r="F100" s="1923"/>
      <c r="G100" s="338" t="s">
        <v>857</v>
      </c>
      <c r="H100" s="339" t="s">
        <v>858</v>
      </c>
      <c r="I100" s="340" t="s">
        <v>859</v>
      </c>
      <c r="J100" s="341" t="s">
        <v>798</v>
      </c>
      <c r="K100" s="1992" t="s">
        <v>860</v>
      </c>
      <c r="L100" s="1992" t="s">
        <v>861</v>
      </c>
      <c r="M100" s="1992" t="s">
        <v>862</v>
      </c>
      <c r="N100" s="1993"/>
      <c r="O100" s="342" t="s">
        <v>863</v>
      </c>
      <c r="P100" s="343" t="s">
        <v>864</v>
      </c>
      <c r="Q100" s="1930"/>
      <c r="R100" s="1918"/>
      <c r="T100" s="1917"/>
      <c r="U100" s="1917">
        <v>1</v>
      </c>
      <c r="V100" s="1917" t="s">
        <v>856</v>
      </c>
      <c r="W100" s="1917">
        <f t="shared" ref="W100" si="86">COUNT($F100)</f>
        <v>0</v>
      </c>
      <c r="X100" s="1917">
        <f t="shared" ref="X100" si="87">COUNT($E100)</f>
        <v>0</v>
      </c>
      <c r="Y100" s="1917"/>
      <c r="Z100" s="1917"/>
      <c r="AA100" s="1917"/>
    </row>
    <row r="101" spans="2:27" ht="17.25" customHeight="1" x14ac:dyDescent="0.3">
      <c r="B101" s="195"/>
      <c r="C101" s="198"/>
      <c r="D101" s="1932"/>
      <c r="E101" s="1934"/>
      <c r="F101" s="1935"/>
      <c r="G101" s="344" t="s">
        <v>820</v>
      </c>
      <c r="H101" s="345" t="s">
        <v>865</v>
      </c>
      <c r="I101" s="346"/>
      <c r="J101" s="347">
        <v>4</v>
      </c>
      <c r="K101" s="1996"/>
      <c r="L101" s="1996"/>
      <c r="M101" s="1990"/>
      <c r="N101" s="1991"/>
      <c r="O101" s="348" t="s">
        <v>866</v>
      </c>
      <c r="P101" s="349"/>
      <c r="Q101" s="1930"/>
      <c r="R101" s="1918"/>
      <c r="T101" s="1917"/>
      <c r="U101" s="1917"/>
      <c r="V101" s="1917"/>
      <c r="W101" s="1917"/>
      <c r="X101" s="1917"/>
      <c r="Y101" s="1917"/>
      <c r="Z101" s="1917"/>
      <c r="AA101" s="1917"/>
    </row>
    <row r="102" spans="2:27" ht="17.25" customHeight="1" x14ac:dyDescent="0.3">
      <c r="B102" s="195"/>
      <c r="C102" s="198"/>
      <c r="D102" s="1932"/>
      <c r="E102" s="1934"/>
      <c r="F102" s="1935"/>
      <c r="G102" s="350" t="s">
        <v>867</v>
      </c>
      <c r="H102" s="351" t="s">
        <v>868</v>
      </c>
      <c r="I102" s="352" t="s">
        <v>869</v>
      </c>
      <c r="J102" s="353" t="s">
        <v>798</v>
      </c>
      <c r="K102" s="1940" t="s">
        <v>870</v>
      </c>
      <c r="L102" s="1940" t="s">
        <v>871</v>
      </c>
      <c r="M102" s="1940" t="s">
        <v>872</v>
      </c>
      <c r="N102" s="1943"/>
      <c r="O102" s="354" t="s">
        <v>873</v>
      </c>
      <c r="P102" s="355" t="s">
        <v>874</v>
      </c>
      <c r="Q102" s="1930"/>
      <c r="R102" s="1918"/>
      <c r="T102" s="1917"/>
      <c r="U102" s="1917">
        <v>1</v>
      </c>
      <c r="V102" s="1917" t="s">
        <v>856</v>
      </c>
      <c r="W102" s="1917">
        <f t="shared" ref="W102" si="88">COUNT($F102)</f>
        <v>0</v>
      </c>
      <c r="X102" s="1917">
        <f t="shared" ref="X102" si="89">COUNT($E102)</f>
        <v>0</v>
      </c>
      <c r="Y102" s="1917"/>
      <c r="Z102" s="1917"/>
      <c r="AA102" s="1917"/>
    </row>
    <row r="103" spans="2:27" ht="17.25" customHeight="1" x14ac:dyDescent="0.3">
      <c r="B103" s="195"/>
      <c r="C103" s="198"/>
      <c r="D103" s="1932"/>
      <c r="E103" s="1934"/>
      <c r="F103" s="1935"/>
      <c r="G103" s="344" t="s">
        <v>820</v>
      </c>
      <c r="H103" s="345"/>
      <c r="I103" s="346" t="s">
        <v>859</v>
      </c>
      <c r="J103" s="347">
        <v>4</v>
      </c>
      <c r="K103" s="1996"/>
      <c r="L103" s="1996"/>
      <c r="M103" s="1990"/>
      <c r="N103" s="1991"/>
      <c r="O103" s="348" t="s">
        <v>875</v>
      </c>
      <c r="P103" s="349"/>
      <c r="Q103" s="1930"/>
      <c r="R103" s="1918"/>
      <c r="T103" s="1917"/>
      <c r="U103" s="1917"/>
      <c r="V103" s="1917"/>
      <c r="W103" s="1917"/>
      <c r="X103" s="1917"/>
      <c r="Y103" s="1917"/>
      <c r="Z103" s="1917"/>
      <c r="AA103" s="1917"/>
    </row>
    <row r="104" spans="2:27" ht="17.25" customHeight="1" x14ac:dyDescent="0.3">
      <c r="B104" s="195"/>
      <c r="C104" s="198"/>
      <c r="D104" s="1932"/>
      <c r="E104" s="1934"/>
      <c r="F104" s="1935"/>
      <c r="G104" s="214" t="s">
        <v>876</v>
      </c>
      <c r="H104" s="215" t="s">
        <v>877</v>
      </c>
      <c r="I104" s="216" t="s">
        <v>878</v>
      </c>
      <c r="J104" s="217" t="s">
        <v>798</v>
      </c>
      <c r="K104" s="1994" t="s">
        <v>879</v>
      </c>
      <c r="L104" s="1994" t="s">
        <v>880</v>
      </c>
      <c r="M104" s="1994" t="s">
        <v>881</v>
      </c>
      <c r="N104" s="1995"/>
      <c r="O104" s="295"/>
      <c r="P104" s="219"/>
      <c r="Q104" s="1930"/>
      <c r="R104" s="1918"/>
      <c r="T104" s="1917"/>
      <c r="U104" s="1917">
        <v>1</v>
      </c>
      <c r="V104" s="1917" t="s">
        <v>856</v>
      </c>
      <c r="W104" s="1917">
        <f t="shared" ref="W104" si="90">COUNT($F104)</f>
        <v>0</v>
      </c>
      <c r="X104" s="1917">
        <f t="shared" ref="X104" si="91">COUNT($E104)</f>
        <v>0</v>
      </c>
      <c r="Y104" s="1917"/>
      <c r="Z104" s="1917"/>
      <c r="AA104" s="1917"/>
    </row>
    <row r="105" spans="2:27" ht="17.25" customHeight="1" x14ac:dyDescent="0.3">
      <c r="B105" s="195"/>
      <c r="C105" s="198"/>
      <c r="D105" s="1932"/>
      <c r="E105" s="1934"/>
      <c r="F105" s="1935"/>
      <c r="G105" s="220" t="s">
        <v>623</v>
      </c>
      <c r="H105" s="221" t="s">
        <v>882</v>
      </c>
      <c r="I105" s="222"/>
      <c r="J105" s="223">
        <v>2</v>
      </c>
      <c r="K105" s="1950"/>
      <c r="L105" s="1950"/>
      <c r="M105" s="1951"/>
      <c r="N105" s="1953"/>
      <c r="O105" s="276"/>
      <c r="P105" s="225"/>
      <c r="Q105" s="1930"/>
      <c r="R105" s="1918"/>
      <c r="T105" s="1917"/>
      <c r="U105" s="1917"/>
      <c r="V105" s="1917"/>
      <c r="W105" s="1917"/>
      <c r="X105" s="1917"/>
      <c r="Y105" s="1917"/>
      <c r="Z105" s="1917"/>
      <c r="AA105" s="1917"/>
    </row>
    <row r="106" spans="2:27" ht="17.25" customHeight="1" x14ac:dyDescent="0.3">
      <c r="B106" s="195"/>
      <c r="C106" s="198"/>
      <c r="D106" s="1932"/>
      <c r="E106" s="1934"/>
      <c r="F106" s="1935"/>
      <c r="G106" s="270" t="s">
        <v>883</v>
      </c>
      <c r="H106" s="271" t="s">
        <v>884</v>
      </c>
      <c r="I106" s="272" t="s">
        <v>885</v>
      </c>
      <c r="J106" s="273" t="s">
        <v>798</v>
      </c>
      <c r="K106" s="1949" t="s">
        <v>886</v>
      </c>
      <c r="L106" s="1949" t="s">
        <v>887</v>
      </c>
      <c r="M106" s="1949" t="s">
        <v>888</v>
      </c>
      <c r="N106" s="1952"/>
      <c r="O106" s="274" t="s">
        <v>778</v>
      </c>
      <c r="P106" s="275" t="s">
        <v>889</v>
      </c>
      <c r="Q106" s="1930"/>
      <c r="R106" s="1918"/>
      <c r="T106" s="1917"/>
      <c r="U106" s="1917">
        <v>1</v>
      </c>
      <c r="V106" s="1917" t="s">
        <v>856</v>
      </c>
      <c r="W106" s="1917">
        <f t="shared" ref="W106" si="92">COUNT($F106)</f>
        <v>0</v>
      </c>
      <c r="X106" s="1917">
        <f t="shared" ref="X106" si="93">COUNT($E106)</f>
        <v>0</v>
      </c>
      <c r="Y106" s="1917"/>
      <c r="Z106" s="1917"/>
      <c r="AA106" s="1917"/>
    </row>
    <row r="107" spans="2:27" ht="17.25" customHeight="1" x14ac:dyDescent="0.3">
      <c r="B107" s="195"/>
      <c r="C107" s="198"/>
      <c r="D107" s="1932"/>
      <c r="E107" s="1934"/>
      <c r="F107" s="1935"/>
      <c r="G107" s="220" t="s">
        <v>623</v>
      </c>
      <c r="H107" s="221"/>
      <c r="I107" s="222" t="s">
        <v>890</v>
      </c>
      <c r="J107" s="223">
        <v>2</v>
      </c>
      <c r="K107" s="1950"/>
      <c r="L107" s="1950"/>
      <c r="M107" s="1951"/>
      <c r="N107" s="1953"/>
      <c r="O107" s="276"/>
      <c r="P107" s="225"/>
      <c r="Q107" s="1930"/>
      <c r="R107" s="1918"/>
      <c r="T107" s="1917"/>
      <c r="U107" s="1917"/>
      <c r="V107" s="1917"/>
      <c r="W107" s="1917"/>
      <c r="X107" s="1917"/>
      <c r="Y107" s="1917"/>
      <c r="Z107" s="1917"/>
      <c r="AA107" s="1917"/>
    </row>
    <row r="108" spans="2:27" ht="17.25" customHeight="1" x14ac:dyDescent="0.3">
      <c r="B108" s="195"/>
      <c r="C108" s="198"/>
      <c r="D108" s="1932"/>
      <c r="E108" s="1934"/>
      <c r="F108" s="1935"/>
      <c r="G108" s="270" t="s">
        <v>891</v>
      </c>
      <c r="H108" s="271" t="s">
        <v>892</v>
      </c>
      <c r="I108" s="272" t="s">
        <v>893</v>
      </c>
      <c r="J108" s="273" t="s">
        <v>798</v>
      </c>
      <c r="K108" s="1949" t="s">
        <v>886</v>
      </c>
      <c r="L108" s="1949" t="s">
        <v>894</v>
      </c>
      <c r="M108" s="1949" t="s">
        <v>895</v>
      </c>
      <c r="N108" s="1952"/>
      <c r="O108" s="274" t="s">
        <v>784</v>
      </c>
      <c r="P108" s="275" t="s">
        <v>896</v>
      </c>
      <c r="Q108" s="1930"/>
      <c r="R108" s="1918"/>
      <c r="T108" s="1917"/>
      <c r="U108" s="1917">
        <v>1</v>
      </c>
      <c r="V108" s="1917" t="s">
        <v>856</v>
      </c>
      <c r="W108" s="1917">
        <f t="shared" ref="W108" si="94">COUNT($F108)</f>
        <v>0</v>
      </c>
      <c r="X108" s="1917">
        <f t="shared" ref="X108" si="95">COUNT($E108)</f>
        <v>0</v>
      </c>
      <c r="Y108" s="1917"/>
      <c r="Z108" s="1917"/>
      <c r="AA108" s="1917"/>
    </row>
    <row r="109" spans="2:27" ht="17.25" customHeight="1" x14ac:dyDescent="0.3">
      <c r="B109" s="195"/>
      <c r="C109" s="198"/>
      <c r="D109" s="1932"/>
      <c r="E109" s="1934"/>
      <c r="F109" s="1935"/>
      <c r="G109" s="220" t="s">
        <v>623</v>
      </c>
      <c r="H109" s="221"/>
      <c r="I109" s="222" t="s">
        <v>859</v>
      </c>
      <c r="J109" s="223">
        <v>2</v>
      </c>
      <c r="K109" s="1950"/>
      <c r="L109" s="1950"/>
      <c r="M109" s="1951"/>
      <c r="N109" s="1953"/>
      <c r="O109" s="276"/>
      <c r="P109" s="225"/>
      <c r="Q109" s="1930"/>
      <c r="R109" s="1918"/>
      <c r="T109" s="1917"/>
      <c r="U109" s="1917"/>
      <c r="V109" s="1917"/>
      <c r="W109" s="1917"/>
      <c r="X109" s="1917"/>
      <c r="Y109" s="1917"/>
      <c r="Z109" s="1917"/>
      <c r="AA109" s="1917"/>
    </row>
    <row r="110" spans="2:27" ht="17.25" customHeight="1" x14ac:dyDescent="0.3">
      <c r="B110" s="195"/>
      <c r="C110" s="198"/>
      <c r="D110" s="1932"/>
      <c r="E110" s="1934"/>
      <c r="F110" s="1935"/>
      <c r="G110" s="324" t="s">
        <v>897</v>
      </c>
      <c r="H110" s="325" t="s">
        <v>898</v>
      </c>
      <c r="I110" s="326" t="s">
        <v>899</v>
      </c>
      <c r="J110" s="327" t="s">
        <v>798</v>
      </c>
      <c r="K110" s="1937" t="s">
        <v>900</v>
      </c>
      <c r="L110" s="1937" t="s">
        <v>901</v>
      </c>
      <c r="M110" s="1937" t="s">
        <v>713</v>
      </c>
      <c r="N110" s="1974"/>
      <c r="O110" s="328"/>
      <c r="P110" s="329"/>
      <c r="Q110" s="1930"/>
      <c r="R110" s="1918"/>
      <c r="T110" s="1917"/>
      <c r="U110" s="1917">
        <v>1</v>
      </c>
      <c r="V110" s="1917" t="s">
        <v>856</v>
      </c>
      <c r="W110" s="1917">
        <f t="shared" ref="W110" si="96">COUNT($F110)</f>
        <v>0</v>
      </c>
      <c r="X110" s="1917">
        <f t="shared" ref="X110" si="97">COUNT($E110)</f>
        <v>0</v>
      </c>
      <c r="Y110" s="1917"/>
      <c r="Z110" s="1917"/>
      <c r="AA110" s="1917"/>
    </row>
    <row r="111" spans="2:27" ht="17.25" customHeight="1" x14ac:dyDescent="0.3">
      <c r="B111" s="195"/>
      <c r="C111" s="198"/>
      <c r="D111" s="1932"/>
      <c r="E111" s="1934"/>
      <c r="F111" s="1935"/>
      <c r="G111" s="244" t="s">
        <v>639</v>
      </c>
      <c r="H111" s="245"/>
      <c r="I111" s="246"/>
      <c r="J111" s="247">
        <v>1</v>
      </c>
      <c r="K111" s="1958"/>
      <c r="L111" s="1958"/>
      <c r="M111" s="1959"/>
      <c r="N111" s="1960"/>
      <c r="O111" s="314"/>
      <c r="P111" s="249"/>
      <c r="Q111" s="1930"/>
      <c r="R111" s="1918"/>
      <c r="T111" s="1917"/>
      <c r="U111" s="1917"/>
      <c r="V111" s="1917"/>
      <c r="W111" s="1917"/>
      <c r="X111" s="1917"/>
      <c r="Y111" s="1917"/>
      <c r="Z111" s="1917"/>
      <c r="AA111" s="1917"/>
    </row>
    <row r="112" spans="2:27" ht="17.25" customHeight="1" x14ac:dyDescent="0.3">
      <c r="B112" s="195"/>
      <c r="C112" s="198"/>
      <c r="D112" s="1932"/>
      <c r="E112" s="1934"/>
      <c r="F112" s="1935"/>
      <c r="G112" s="308" t="s">
        <v>902</v>
      </c>
      <c r="H112" s="309" t="s">
        <v>865</v>
      </c>
      <c r="I112" s="310" t="s">
        <v>903</v>
      </c>
      <c r="J112" s="311" t="s">
        <v>798</v>
      </c>
      <c r="K112" s="1954" t="s">
        <v>904</v>
      </c>
      <c r="L112" s="1954" t="s">
        <v>905</v>
      </c>
      <c r="M112" s="1954" t="s">
        <v>644</v>
      </c>
      <c r="N112" s="1956"/>
      <c r="O112" s="312"/>
      <c r="P112" s="313"/>
      <c r="Q112" s="1930"/>
      <c r="R112" s="1918"/>
      <c r="T112" s="1917"/>
      <c r="U112" s="1917">
        <v>1</v>
      </c>
      <c r="V112" s="1917" t="s">
        <v>856</v>
      </c>
      <c r="W112" s="1917">
        <f t="shared" ref="W112" si="98">COUNT($F112)</f>
        <v>0</v>
      </c>
      <c r="X112" s="1917">
        <f t="shared" ref="X112" si="99">COUNT($E112)</f>
        <v>0</v>
      </c>
      <c r="Y112" s="1917"/>
      <c r="Z112" s="1917"/>
      <c r="AA112" s="1917"/>
    </row>
    <row r="113" spans="2:27" ht="17.25" customHeight="1" x14ac:dyDescent="0.3">
      <c r="B113" s="195"/>
      <c r="C113" s="198"/>
      <c r="D113" s="1932"/>
      <c r="E113" s="1934"/>
      <c r="F113" s="1935"/>
      <c r="G113" s="244" t="s">
        <v>639</v>
      </c>
      <c r="H113" s="245"/>
      <c r="I113" s="246"/>
      <c r="J113" s="247">
        <v>1</v>
      </c>
      <c r="K113" s="1958"/>
      <c r="L113" s="1958"/>
      <c r="M113" s="1959"/>
      <c r="N113" s="1960"/>
      <c r="O113" s="314"/>
      <c r="P113" s="249"/>
      <c r="Q113" s="1930"/>
      <c r="R113" s="1918"/>
      <c r="T113" s="1917"/>
      <c r="U113" s="1917"/>
      <c r="V113" s="1917"/>
      <c r="W113" s="1917"/>
      <c r="X113" s="1917"/>
      <c r="Y113" s="1917"/>
      <c r="Z113" s="1917"/>
      <c r="AA113" s="1917"/>
    </row>
    <row r="114" spans="2:27" ht="17.25" customHeight="1" x14ac:dyDescent="0.3">
      <c r="B114" s="195"/>
      <c r="C114" s="198"/>
      <c r="D114" s="1932"/>
      <c r="E114" s="1934"/>
      <c r="F114" s="1935"/>
      <c r="G114" s="308" t="s">
        <v>906</v>
      </c>
      <c r="H114" s="309" t="s">
        <v>907</v>
      </c>
      <c r="I114" s="310" t="s">
        <v>908</v>
      </c>
      <c r="J114" s="311" t="s">
        <v>798</v>
      </c>
      <c r="K114" s="1954" t="s">
        <v>715</v>
      </c>
      <c r="L114" s="1954" t="s">
        <v>905</v>
      </c>
      <c r="M114" s="1954" t="s">
        <v>909</v>
      </c>
      <c r="N114" s="1956"/>
      <c r="O114" s="312"/>
      <c r="P114" s="313"/>
      <c r="Q114" s="1930"/>
      <c r="R114" s="1918"/>
      <c r="T114" s="1917"/>
      <c r="U114" s="1917">
        <v>1</v>
      </c>
      <c r="V114" s="1917" t="s">
        <v>856</v>
      </c>
      <c r="W114" s="1917">
        <f t="shared" ref="W114" si="100">COUNT($F114)</f>
        <v>0</v>
      </c>
      <c r="X114" s="1917">
        <f t="shared" ref="X114" si="101">COUNT($E114)</f>
        <v>0</v>
      </c>
      <c r="Y114" s="1917"/>
      <c r="Z114" s="1917"/>
      <c r="AA114" s="1917"/>
    </row>
    <row r="115" spans="2:27" ht="17.25" customHeight="1" x14ac:dyDescent="0.3">
      <c r="B115" s="195"/>
      <c r="C115" s="198"/>
      <c r="D115" s="1932"/>
      <c r="E115" s="1934"/>
      <c r="F115" s="1935"/>
      <c r="G115" s="244" t="s">
        <v>639</v>
      </c>
      <c r="H115" s="245"/>
      <c r="I115" s="246"/>
      <c r="J115" s="247">
        <v>1</v>
      </c>
      <c r="K115" s="1958"/>
      <c r="L115" s="1958"/>
      <c r="M115" s="1959"/>
      <c r="N115" s="1960"/>
      <c r="O115" s="314"/>
      <c r="P115" s="249"/>
      <c r="Q115" s="1930"/>
      <c r="R115" s="1918"/>
      <c r="T115" s="1917"/>
      <c r="U115" s="1917"/>
      <c r="V115" s="1917"/>
      <c r="W115" s="1917"/>
      <c r="X115" s="1917"/>
      <c r="Y115" s="1917"/>
      <c r="Z115" s="1917"/>
      <c r="AA115" s="1917"/>
    </row>
    <row r="116" spans="2:27" ht="17.25" customHeight="1" x14ac:dyDescent="0.3">
      <c r="B116" s="195"/>
      <c r="C116" s="198"/>
      <c r="D116" s="1932"/>
      <c r="E116" s="1934"/>
      <c r="F116" s="1935"/>
      <c r="G116" s="226" t="s">
        <v>910</v>
      </c>
      <c r="H116" s="227" t="s">
        <v>911</v>
      </c>
      <c r="I116" s="228" t="s">
        <v>859</v>
      </c>
      <c r="J116" s="229" t="s">
        <v>617</v>
      </c>
      <c r="K116" s="1961" t="s">
        <v>912</v>
      </c>
      <c r="L116" s="1961" t="s">
        <v>913</v>
      </c>
      <c r="M116" s="1961" t="s">
        <v>713</v>
      </c>
      <c r="N116" s="1963"/>
      <c r="O116" s="268"/>
      <c r="P116" s="231"/>
      <c r="Q116" s="1930"/>
      <c r="R116" s="1918"/>
      <c r="T116" s="1917"/>
      <c r="U116" s="1917">
        <v>1</v>
      </c>
      <c r="V116" s="1917" t="s">
        <v>856</v>
      </c>
      <c r="W116" s="1917">
        <f t="shared" ref="W116" si="102">COUNT($F116)</f>
        <v>0</v>
      </c>
      <c r="X116" s="1917">
        <f t="shared" ref="X116" si="103">COUNT($E116)</f>
        <v>0</v>
      </c>
      <c r="Y116" s="1917"/>
      <c r="Z116" s="1917"/>
      <c r="AA116" s="1917"/>
    </row>
    <row r="117" spans="2:27" ht="17.25" customHeight="1" x14ac:dyDescent="0.3">
      <c r="B117" s="195"/>
      <c r="C117" s="198"/>
      <c r="D117" s="1932"/>
      <c r="E117" s="1934"/>
      <c r="F117" s="1935"/>
      <c r="G117" s="277" t="s">
        <v>632</v>
      </c>
      <c r="H117" s="278"/>
      <c r="I117" s="279"/>
      <c r="J117" s="280">
        <v>14</v>
      </c>
      <c r="K117" s="1987"/>
      <c r="L117" s="1987"/>
      <c r="M117" s="1988"/>
      <c r="N117" s="1989"/>
      <c r="O117" s="281"/>
      <c r="P117" s="282"/>
      <c r="Q117" s="1930"/>
      <c r="R117" s="1918"/>
      <c r="T117" s="1917"/>
      <c r="U117" s="1917"/>
      <c r="V117" s="1917"/>
      <c r="W117" s="1917"/>
      <c r="X117" s="1917"/>
      <c r="Y117" s="1917"/>
      <c r="Z117" s="1917"/>
      <c r="AA117" s="1917"/>
    </row>
    <row r="118" spans="2:27" ht="17.25" customHeight="1" x14ac:dyDescent="0.3">
      <c r="B118" s="195"/>
      <c r="C118" s="198"/>
      <c r="D118" s="1932"/>
      <c r="E118" s="1934"/>
      <c r="F118" s="1935"/>
      <c r="G118" s="283" t="s">
        <v>914</v>
      </c>
      <c r="H118" s="284" t="s">
        <v>837</v>
      </c>
      <c r="I118" s="285" t="s">
        <v>915</v>
      </c>
      <c r="J118" s="286" t="s">
        <v>617</v>
      </c>
      <c r="K118" s="1985" t="s">
        <v>916</v>
      </c>
      <c r="L118" s="1985" t="s">
        <v>912</v>
      </c>
      <c r="M118" s="1985" t="s">
        <v>644</v>
      </c>
      <c r="N118" s="1986"/>
      <c r="O118" s="287"/>
      <c r="P118" s="288"/>
      <c r="Q118" s="1930"/>
      <c r="R118" s="1918"/>
      <c r="T118" s="1917"/>
      <c r="U118" s="1917">
        <v>1</v>
      </c>
      <c r="V118" s="1917" t="s">
        <v>856</v>
      </c>
      <c r="W118" s="1917">
        <f t="shared" ref="W118" si="104">COUNT($F118)</f>
        <v>0</v>
      </c>
      <c r="X118" s="1917">
        <f t="shared" ref="X118" si="105">COUNT($E118)</f>
        <v>0</v>
      </c>
      <c r="Y118" s="1917"/>
      <c r="Z118" s="1917"/>
      <c r="AA118" s="1917"/>
    </row>
    <row r="119" spans="2:27" ht="17.25" customHeight="1" thickBot="1" x14ac:dyDescent="0.35">
      <c r="B119" s="195"/>
      <c r="C119" s="198"/>
      <c r="D119" s="1933"/>
      <c r="E119" s="1938"/>
      <c r="F119" s="1939"/>
      <c r="G119" s="232" t="s">
        <v>632</v>
      </c>
      <c r="H119" s="233"/>
      <c r="I119" s="234"/>
      <c r="J119" s="235">
        <v>14</v>
      </c>
      <c r="K119" s="1972"/>
      <c r="L119" s="1972"/>
      <c r="M119" s="1973"/>
      <c r="N119" s="1971"/>
      <c r="O119" s="315"/>
      <c r="P119" s="237"/>
      <c r="Q119" s="1930"/>
      <c r="R119" s="1918"/>
      <c r="T119" s="1917"/>
      <c r="U119" s="1917"/>
      <c r="V119" s="1917"/>
      <c r="W119" s="1917"/>
      <c r="X119" s="1917"/>
      <c r="Y119" s="1917"/>
      <c r="Z119" s="1917"/>
      <c r="AA119" s="1917"/>
    </row>
    <row r="120" spans="2:27" ht="17.25" customHeight="1" x14ac:dyDescent="0.3">
      <c r="B120" s="195"/>
      <c r="C120" s="198"/>
      <c r="D120" s="1919" t="s">
        <v>917</v>
      </c>
      <c r="E120" s="1921"/>
      <c r="F120" s="1923"/>
      <c r="G120" s="356" t="s">
        <v>918</v>
      </c>
      <c r="H120" s="357"/>
      <c r="I120" s="358"/>
      <c r="J120" s="359"/>
      <c r="K120" s="1982"/>
      <c r="L120" s="1982"/>
      <c r="M120" s="1982"/>
      <c r="N120" s="1980"/>
      <c r="O120" s="360"/>
      <c r="P120" s="361"/>
      <c r="Q120" s="1930"/>
      <c r="R120" s="1918"/>
      <c r="T120" s="1917"/>
      <c r="U120" s="1917">
        <v>1</v>
      </c>
      <c r="V120" s="1917" t="s">
        <v>725</v>
      </c>
      <c r="W120" s="1917">
        <f t="shared" ref="W120" si="106">COUNT($F120)</f>
        <v>0</v>
      </c>
      <c r="X120" s="1917">
        <f t="shared" ref="X120" si="107">COUNT($E120)</f>
        <v>0</v>
      </c>
      <c r="Y120" s="1917"/>
      <c r="Z120" s="1917"/>
      <c r="AA120" s="1917"/>
    </row>
    <row r="121" spans="2:27" ht="17.25" customHeight="1" x14ac:dyDescent="0.3">
      <c r="B121" s="195"/>
      <c r="C121" s="198"/>
      <c r="D121" s="1932"/>
      <c r="E121" s="1934"/>
      <c r="F121" s="1935"/>
      <c r="G121" s="362"/>
      <c r="H121" s="363"/>
      <c r="I121" s="364"/>
      <c r="J121" s="365"/>
      <c r="K121" s="1983"/>
      <c r="L121" s="1983"/>
      <c r="M121" s="1984"/>
      <c r="N121" s="1981"/>
      <c r="O121" s="366"/>
      <c r="P121" s="367"/>
      <c r="Q121" s="1930"/>
      <c r="R121" s="1918"/>
      <c r="T121" s="1917"/>
      <c r="U121" s="1917"/>
      <c r="V121" s="1917"/>
      <c r="W121" s="1917"/>
      <c r="X121" s="1917"/>
      <c r="Y121" s="1917"/>
      <c r="Z121" s="1917"/>
      <c r="AA121" s="1917"/>
    </row>
    <row r="122" spans="2:27" ht="17.25" customHeight="1" x14ac:dyDescent="0.3">
      <c r="B122" s="195"/>
      <c r="C122" s="198"/>
      <c r="D122" s="1932"/>
      <c r="E122" s="1934"/>
      <c r="F122" s="1935"/>
      <c r="G122" s="368" t="s">
        <v>919</v>
      </c>
      <c r="H122" s="369"/>
      <c r="I122" s="370"/>
      <c r="J122" s="371"/>
      <c r="K122" s="1977"/>
      <c r="L122" s="1977"/>
      <c r="M122" s="1977"/>
      <c r="N122" s="1975"/>
      <c r="O122" s="372"/>
      <c r="P122" s="373"/>
      <c r="Q122" s="1930"/>
      <c r="R122" s="1918"/>
      <c r="T122" s="1917"/>
      <c r="U122" s="1917">
        <v>1</v>
      </c>
      <c r="V122" s="1917" t="s">
        <v>725</v>
      </c>
      <c r="W122" s="1917">
        <f t="shared" ref="W122" si="108">COUNT($F122)</f>
        <v>0</v>
      </c>
      <c r="X122" s="1917">
        <f t="shared" ref="X122" si="109">COUNT($E122)</f>
        <v>0</v>
      </c>
      <c r="Y122" s="1917"/>
      <c r="Z122" s="1917"/>
      <c r="AA122" s="1917"/>
    </row>
    <row r="123" spans="2:27" ht="17.25" customHeight="1" x14ac:dyDescent="0.3">
      <c r="B123" s="195"/>
      <c r="C123" s="198"/>
      <c r="D123" s="1932"/>
      <c r="E123" s="1934"/>
      <c r="F123" s="1935"/>
      <c r="G123" s="374"/>
      <c r="H123" s="375"/>
      <c r="I123" s="376"/>
      <c r="J123" s="377"/>
      <c r="K123" s="1978"/>
      <c r="L123" s="1978"/>
      <c r="M123" s="1979"/>
      <c r="N123" s="1976"/>
      <c r="O123" s="378"/>
      <c r="P123" s="379"/>
      <c r="Q123" s="1930"/>
      <c r="R123" s="1918"/>
      <c r="T123" s="1917"/>
      <c r="U123" s="1917"/>
      <c r="V123" s="1917"/>
      <c r="W123" s="1917"/>
      <c r="X123" s="1917"/>
      <c r="Y123" s="1917"/>
      <c r="Z123" s="1917"/>
      <c r="AA123" s="1917"/>
    </row>
    <row r="124" spans="2:27" ht="17.25" customHeight="1" x14ac:dyDescent="0.3">
      <c r="B124" s="195"/>
      <c r="C124" s="198"/>
      <c r="D124" s="1932"/>
      <c r="E124" s="1934"/>
      <c r="F124" s="1935"/>
      <c r="G124" s="324" t="s">
        <v>920</v>
      </c>
      <c r="H124" s="325" t="s">
        <v>2571</v>
      </c>
      <c r="I124" s="326" t="s">
        <v>2572</v>
      </c>
      <c r="J124" s="327" t="s">
        <v>798</v>
      </c>
      <c r="K124" s="1937" t="s">
        <v>921</v>
      </c>
      <c r="L124" s="1937" t="s">
        <v>922</v>
      </c>
      <c r="M124" s="1937" t="s">
        <v>644</v>
      </c>
      <c r="N124" s="1974"/>
      <c r="O124" s="328"/>
      <c r="P124" s="329"/>
      <c r="Q124" s="1930"/>
      <c r="R124" s="1918"/>
      <c r="T124" s="1917"/>
      <c r="U124" s="1917">
        <v>1</v>
      </c>
      <c r="V124" s="1917" t="s">
        <v>725</v>
      </c>
      <c r="W124" s="1917">
        <f t="shared" ref="W124" si="110">COUNT($F124)</f>
        <v>0</v>
      </c>
      <c r="X124" s="1917">
        <f t="shared" ref="X124" si="111">COUNT($E124)</f>
        <v>0</v>
      </c>
      <c r="Y124" s="1917"/>
      <c r="Z124" s="1917"/>
      <c r="AA124" s="1917"/>
    </row>
    <row r="125" spans="2:27" ht="17.25" customHeight="1" x14ac:dyDescent="0.3">
      <c r="B125" s="195"/>
      <c r="C125" s="198"/>
      <c r="D125" s="1932"/>
      <c r="E125" s="1934"/>
      <c r="F125" s="1935"/>
      <c r="G125" s="244" t="s">
        <v>2525</v>
      </c>
      <c r="H125" s="245"/>
      <c r="I125" s="246"/>
      <c r="J125" s="247">
        <v>1</v>
      </c>
      <c r="K125" s="1958"/>
      <c r="L125" s="1958"/>
      <c r="M125" s="1959"/>
      <c r="N125" s="1960"/>
      <c r="O125" s="314"/>
      <c r="P125" s="249"/>
      <c r="Q125" s="1930"/>
      <c r="R125" s="1918"/>
      <c r="T125" s="1917"/>
      <c r="U125" s="1917"/>
      <c r="V125" s="1917"/>
      <c r="W125" s="1917"/>
      <c r="X125" s="1917"/>
      <c r="Y125" s="1917"/>
      <c r="Z125" s="1917"/>
      <c r="AA125" s="1917"/>
    </row>
    <row r="126" spans="2:27" ht="17.25" customHeight="1" x14ac:dyDescent="0.3">
      <c r="B126" s="195"/>
      <c r="C126" s="198"/>
      <c r="D126" s="1932"/>
      <c r="E126" s="1934"/>
      <c r="F126" s="1935"/>
      <c r="G126" s="324" t="s">
        <v>923</v>
      </c>
      <c r="H126" s="325" t="s">
        <v>2573</v>
      </c>
      <c r="I126" s="326" t="s">
        <v>2574</v>
      </c>
      <c r="J126" s="327" t="s">
        <v>798</v>
      </c>
      <c r="K126" s="1937" t="s">
        <v>924</v>
      </c>
      <c r="L126" s="1937" t="s">
        <v>922</v>
      </c>
      <c r="M126" s="1937" t="s">
        <v>713</v>
      </c>
      <c r="N126" s="1974"/>
      <c r="O126" s="328"/>
      <c r="P126" s="329"/>
      <c r="Q126" s="1930"/>
      <c r="R126" s="1918"/>
      <c r="T126" s="1917"/>
      <c r="U126" s="1917">
        <v>1</v>
      </c>
      <c r="V126" s="1917" t="s">
        <v>725</v>
      </c>
      <c r="W126" s="1917">
        <f t="shared" ref="W126" si="112">COUNT($F126)</f>
        <v>0</v>
      </c>
      <c r="X126" s="1917">
        <f t="shared" ref="X126" si="113">COUNT($E126)</f>
        <v>0</v>
      </c>
      <c r="Y126" s="1917"/>
      <c r="Z126" s="1917"/>
      <c r="AA126" s="1917"/>
    </row>
    <row r="127" spans="2:27" ht="17.25" customHeight="1" x14ac:dyDescent="0.3">
      <c r="B127" s="195"/>
      <c r="C127" s="198"/>
      <c r="D127" s="1932"/>
      <c r="E127" s="1934"/>
      <c r="F127" s="1935"/>
      <c r="G127" s="244" t="s">
        <v>2525</v>
      </c>
      <c r="H127" s="245"/>
      <c r="I127" s="246"/>
      <c r="J127" s="247">
        <v>1</v>
      </c>
      <c r="K127" s="1958"/>
      <c r="L127" s="1958"/>
      <c r="M127" s="1959"/>
      <c r="N127" s="1960"/>
      <c r="O127" s="314"/>
      <c r="P127" s="249"/>
      <c r="Q127" s="1930"/>
      <c r="R127" s="1918"/>
      <c r="T127" s="1917"/>
      <c r="U127" s="1917"/>
      <c r="V127" s="1917"/>
      <c r="W127" s="1917"/>
      <c r="X127" s="1917"/>
      <c r="Y127" s="1917"/>
      <c r="Z127" s="1917"/>
      <c r="AA127" s="1917"/>
    </row>
    <row r="128" spans="2:27" ht="17.25" customHeight="1" x14ac:dyDescent="0.3">
      <c r="B128" s="195"/>
      <c r="C128" s="198"/>
      <c r="D128" s="1932"/>
      <c r="E128" s="1934"/>
      <c r="F128" s="1935"/>
      <c r="G128" s="226" t="s">
        <v>925</v>
      </c>
      <c r="H128" s="227" t="s">
        <v>2575</v>
      </c>
      <c r="I128" s="228" t="s">
        <v>2576</v>
      </c>
      <c r="J128" s="229" t="s">
        <v>617</v>
      </c>
      <c r="K128" s="1961" t="s">
        <v>926</v>
      </c>
      <c r="L128" s="1961" t="s">
        <v>927</v>
      </c>
      <c r="M128" s="1961" t="s">
        <v>644</v>
      </c>
      <c r="N128" s="1963"/>
      <c r="O128" s="268"/>
      <c r="P128" s="231"/>
      <c r="Q128" s="1930"/>
      <c r="R128" s="1918"/>
      <c r="T128" s="1917"/>
      <c r="U128" s="1917">
        <v>1</v>
      </c>
      <c r="V128" s="1917" t="s">
        <v>725</v>
      </c>
      <c r="W128" s="1917">
        <f t="shared" ref="W128" si="114">COUNT($F128)</f>
        <v>0</v>
      </c>
      <c r="X128" s="1917">
        <f t="shared" ref="X128" si="115">COUNT($E128)</f>
        <v>0</v>
      </c>
      <c r="Y128" s="1917"/>
      <c r="Z128" s="1917"/>
      <c r="AA128" s="1917"/>
    </row>
    <row r="129" spans="2:27" ht="17.25" customHeight="1" thickBot="1" x14ac:dyDescent="0.35">
      <c r="B129" s="195"/>
      <c r="C129" s="198"/>
      <c r="D129" s="1933"/>
      <c r="E129" s="1938"/>
      <c r="F129" s="1939"/>
      <c r="G129" s="232" t="s">
        <v>2524</v>
      </c>
      <c r="H129" s="233"/>
      <c r="I129" s="234"/>
      <c r="J129" s="235">
        <v>14</v>
      </c>
      <c r="K129" s="1972"/>
      <c r="L129" s="1972"/>
      <c r="M129" s="1973"/>
      <c r="N129" s="1971"/>
      <c r="O129" s="315"/>
      <c r="P129" s="237"/>
      <c r="Q129" s="1930"/>
      <c r="R129" s="1918"/>
      <c r="T129" s="1917"/>
      <c r="U129" s="1917"/>
      <c r="V129" s="1917"/>
      <c r="W129" s="1917"/>
      <c r="X129" s="1917"/>
      <c r="Y129" s="1917"/>
      <c r="Z129" s="1917"/>
      <c r="AA129" s="1917"/>
    </row>
    <row r="130" spans="2:27" ht="17.25" customHeight="1" x14ac:dyDescent="0.3">
      <c r="B130" s="195"/>
      <c r="C130" s="198"/>
      <c r="D130" s="1931" t="s">
        <v>928</v>
      </c>
      <c r="E130" s="1921"/>
      <c r="F130" s="1923"/>
      <c r="G130" s="238" t="s">
        <v>929</v>
      </c>
      <c r="H130" s="239" t="s">
        <v>710</v>
      </c>
      <c r="I130" s="240" t="s">
        <v>769</v>
      </c>
      <c r="J130" s="241" t="s">
        <v>617</v>
      </c>
      <c r="K130" s="1936" t="s">
        <v>753</v>
      </c>
      <c r="L130" s="1936" t="s">
        <v>930</v>
      </c>
      <c r="M130" s="1936" t="s">
        <v>931</v>
      </c>
      <c r="N130" s="1970"/>
      <c r="O130" s="330"/>
      <c r="P130" s="243"/>
      <c r="Q130" s="1930"/>
      <c r="R130" s="1918"/>
      <c r="T130" s="1917"/>
      <c r="U130" s="1917">
        <v>1</v>
      </c>
      <c r="V130" s="1917" t="s">
        <v>928</v>
      </c>
      <c r="W130" s="1917">
        <f t="shared" ref="W130" si="116">COUNT($F130)</f>
        <v>0</v>
      </c>
      <c r="X130" s="1917">
        <f t="shared" ref="X130" si="117">COUNT($E130)</f>
        <v>0</v>
      </c>
      <c r="Y130" s="1917"/>
      <c r="Z130" s="1917"/>
      <c r="AA130" s="1917"/>
    </row>
    <row r="131" spans="2:27" ht="17.25" customHeight="1" x14ac:dyDescent="0.3">
      <c r="B131" s="195"/>
      <c r="C131" s="198"/>
      <c r="D131" s="1932"/>
      <c r="E131" s="1934"/>
      <c r="F131" s="1935"/>
      <c r="G131" s="331" t="s">
        <v>639</v>
      </c>
      <c r="H131" s="325"/>
      <c r="I131" s="326"/>
      <c r="J131" s="327">
        <v>2</v>
      </c>
      <c r="K131" s="1937"/>
      <c r="L131" s="1937"/>
      <c r="M131" s="1955"/>
      <c r="N131" s="1957"/>
      <c r="O131" s="328"/>
      <c r="P131" s="329"/>
      <c r="Q131" s="1930"/>
      <c r="R131" s="1918"/>
      <c r="T131" s="1917"/>
      <c r="U131" s="1917"/>
      <c r="V131" s="1917"/>
      <c r="W131" s="1917"/>
      <c r="X131" s="1917"/>
      <c r="Y131" s="1917"/>
      <c r="Z131" s="1917"/>
      <c r="AA131" s="1917"/>
    </row>
    <row r="132" spans="2:27" ht="27.75" customHeight="1" x14ac:dyDescent="0.3">
      <c r="B132" s="195"/>
      <c r="C132" s="198"/>
      <c r="D132" s="1932"/>
      <c r="E132" s="1934"/>
      <c r="F132" s="1935"/>
      <c r="G132" s="289" t="s">
        <v>932</v>
      </c>
      <c r="H132" s="290" t="s">
        <v>624</v>
      </c>
      <c r="I132" s="291" t="s">
        <v>785</v>
      </c>
      <c r="J132" s="292" t="s">
        <v>617</v>
      </c>
      <c r="K132" s="1965" t="s">
        <v>933</v>
      </c>
      <c r="L132" s="1965" t="s">
        <v>934</v>
      </c>
      <c r="M132" s="1965" t="s">
        <v>935</v>
      </c>
      <c r="N132" s="1968"/>
      <c r="O132" s="293" t="s">
        <v>936</v>
      </c>
      <c r="P132" s="294" t="s">
        <v>937</v>
      </c>
      <c r="Q132" s="1930"/>
      <c r="R132" s="1918"/>
      <c r="T132" s="1917"/>
      <c r="U132" s="1917">
        <v>1</v>
      </c>
      <c r="V132" s="1917" t="s">
        <v>928</v>
      </c>
      <c r="W132" s="1917">
        <f t="shared" ref="W132" si="118">COUNT($F132)</f>
        <v>0</v>
      </c>
      <c r="X132" s="1917">
        <f t="shared" ref="X132" si="119">COUNT($E132)</f>
        <v>0</v>
      </c>
      <c r="Y132" s="1917"/>
      <c r="Z132" s="1917"/>
      <c r="AA132" s="1917"/>
    </row>
    <row r="133" spans="2:27" ht="27.75" customHeight="1" x14ac:dyDescent="0.3">
      <c r="B133" s="195"/>
      <c r="C133" s="198"/>
      <c r="D133" s="1932"/>
      <c r="E133" s="1934"/>
      <c r="F133" s="1935"/>
      <c r="G133" s="262" t="s">
        <v>660</v>
      </c>
      <c r="H133" s="263" t="s">
        <v>693</v>
      </c>
      <c r="I133" s="264" t="s">
        <v>938</v>
      </c>
      <c r="J133" s="265">
        <v>15</v>
      </c>
      <c r="K133" s="1966"/>
      <c r="L133" s="1966"/>
      <c r="M133" s="1967"/>
      <c r="N133" s="1969"/>
      <c r="O133" s="266" t="s">
        <v>939</v>
      </c>
      <c r="P133" s="267" t="s">
        <v>940</v>
      </c>
      <c r="Q133" s="1930"/>
      <c r="R133" s="1918"/>
      <c r="T133" s="1917"/>
      <c r="U133" s="1917"/>
      <c r="V133" s="1917"/>
      <c r="W133" s="1917"/>
      <c r="X133" s="1917"/>
      <c r="Y133" s="1917"/>
      <c r="Z133" s="1917"/>
      <c r="AA133" s="1917"/>
    </row>
    <row r="134" spans="2:27" ht="17.25" customHeight="1" x14ac:dyDescent="0.3">
      <c r="B134" s="195"/>
      <c r="C134" s="198"/>
      <c r="D134" s="1932"/>
      <c r="E134" s="1934"/>
      <c r="F134" s="1935"/>
      <c r="G134" s="226" t="s">
        <v>941</v>
      </c>
      <c r="H134" s="227" t="s">
        <v>641</v>
      </c>
      <c r="I134" s="228" t="s">
        <v>635</v>
      </c>
      <c r="J134" s="229" t="s">
        <v>617</v>
      </c>
      <c r="K134" s="1961" t="s">
        <v>942</v>
      </c>
      <c r="L134" s="1961" t="s">
        <v>943</v>
      </c>
      <c r="M134" s="1961" t="s">
        <v>713</v>
      </c>
      <c r="N134" s="1963"/>
      <c r="O134" s="268"/>
      <c r="P134" s="231"/>
      <c r="Q134" s="1930"/>
      <c r="R134" s="1918"/>
      <c r="T134" s="1917"/>
      <c r="U134" s="1917">
        <v>1</v>
      </c>
      <c r="V134" s="1917" t="s">
        <v>928</v>
      </c>
      <c r="W134" s="1917">
        <f t="shared" ref="W134" si="120">COUNT($F134)</f>
        <v>0</v>
      </c>
      <c r="X134" s="1917">
        <f t="shared" ref="X134" si="121">COUNT($E134)</f>
        <v>0</v>
      </c>
      <c r="Y134" s="1917"/>
      <c r="Z134" s="1917"/>
      <c r="AA134" s="1917"/>
    </row>
    <row r="135" spans="2:27" ht="17.25" customHeight="1" x14ac:dyDescent="0.3">
      <c r="B135" s="195"/>
      <c r="C135" s="380"/>
      <c r="D135" s="1932"/>
      <c r="E135" s="1934"/>
      <c r="F135" s="1935"/>
      <c r="G135" s="269" t="s">
        <v>632</v>
      </c>
      <c r="H135" s="227"/>
      <c r="I135" s="228"/>
      <c r="J135" s="229">
        <v>2</v>
      </c>
      <c r="K135" s="1961"/>
      <c r="L135" s="1961"/>
      <c r="M135" s="1962"/>
      <c r="N135" s="1964"/>
      <c r="O135" s="268"/>
      <c r="P135" s="231"/>
      <c r="Q135" s="1930"/>
      <c r="R135" s="1918"/>
      <c r="T135" s="1917"/>
      <c r="U135" s="1917"/>
      <c r="V135" s="1917"/>
      <c r="W135" s="1917"/>
      <c r="X135" s="1917"/>
      <c r="Y135" s="1917"/>
      <c r="Z135" s="1917"/>
      <c r="AA135" s="1917"/>
    </row>
    <row r="136" spans="2:27" ht="17.25" customHeight="1" x14ac:dyDescent="0.3">
      <c r="B136" s="195"/>
      <c r="C136" s="198"/>
      <c r="D136" s="1932"/>
      <c r="E136" s="1934"/>
      <c r="F136" s="1935"/>
      <c r="G136" s="308" t="s">
        <v>944</v>
      </c>
      <c r="H136" s="309" t="s">
        <v>661</v>
      </c>
      <c r="I136" s="310" t="s">
        <v>666</v>
      </c>
      <c r="J136" s="311" t="s">
        <v>617</v>
      </c>
      <c r="K136" s="1954" t="s">
        <v>945</v>
      </c>
      <c r="L136" s="1954" t="s">
        <v>946</v>
      </c>
      <c r="M136" s="1954" t="s">
        <v>947</v>
      </c>
      <c r="N136" s="1956"/>
      <c r="O136" s="312"/>
      <c r="P136" s="313"/>
      <c r="Q136" s="1930"/>
      <c r="R136" s="1918"/>
      <c r="T136" s="1917"/>
      <c r="U136" s="1917">
        <v>1</v>
      </c>
      <c r="V136" s="1917" t="s">
        <v>928</v>
      </c>
      <c r="W136" s="1917">
        <f t="shared" ref="W136" si="122">COUNT($F136)</f>
        <v>0</v>
      </c>
      <c r="X136" s="1917">
        <f t="shared" ref="X136" si="123">COUNT($E136)</f>
        <v>0</v>
      </c>
      <c r="Y136" s="1917"/>
      <c r="Z136" s="1917"/>
      <c r="AA136" s="1917"/>
    </row>
    <row r="137" spans="2:27" ht="17.25" customHeight="1" x14ac:dyDescent="0.3">
      <c r="B137" s="195"/>
      <c r="C137" s="198"/>
      <c r="D137" s="1932"/>
      <c r="E137" s="1934"/>
      <c r="F137" s="1935"/>
      <c r="G137" s="244" t="s">
        <v>639</v>
      </c>
      <c r="H137" s="245"/>
      <c r="I137" s="246"/>
      <c r="J137" s="247">
        <v>3</v>
      </c>
      <c r="K137" s="1958"/>
      <c r="L137" s="1958"/>
      <c r="M137" s="1959"/>
      <c r="N137" s="1960"/>
      <c r="O137" s="314"/>
      <c r="P137" s="249"/>
      <c r="Q137" s="1930"/>
      <c r="R137" s="1918"/>
      <c r="T137" s="1917"/>
      <c r="U137" s="1917"/>
      <c r="V137" s="1917"/>
      <c r="W137" s="1917"/>
      <c r="X137" s="1917"/>
      <c r="Y137" s="1917"/>
      <c r="Z137" s="1917"/>
      <c r="AA137" s="1917"/>
    </row>
    <row r="138" spans="2:27" ht="17.25" customHeight="1" x14ac:dyDescent="0.3">
      <c r="B138" s="195"/>
      <c r="C138" s="198"/>
      <c r="D138" s="1932"/>
      <c r="E138" s="1934"/>
      <c r="F138" s="1935"/>
      <c r="G138" s="308" t="s">
        <v>948</v>
      </c>
      <c r="H138" s="309" t="s">
        <v>627</v>
      </c>
      <c r="I138" s="310" t="s">
        <v>635</v>
      </c>
      <c r="J138" s="311" t="s">
        <v>949</v>
      </c>
      <c r="K138" s="1954" t="s">
        <v>950</v>
      </c>
      <c r="L138" s="1954" t="s">
        <v>951</v>
      </c>
      <c r="M138" s="1954" t="s">
        <v>952</v>
      </c>
      <c r="N138" s="1956"/>
      <c r="O138" s="312"/>
      <c r="P138" s="313"/>
      <c r="Q138" s="1930"/>
      <c r="R138" s="1918"/>
      <c r="T138" s="1917"/>
      <c r="U138" s="1917">
        <v>1</v>
      </c>
      <c r="V138" s="1917" t="s">
        <v>928</v>
      </c>
      <c r="W138" s="1917">
        <f t="shared" ref="W138" si="124">COUNT($F138)</f>
        <v>0</v>
      </c>
      <c r="X138" s="1917">
        <f t="shared" ref="X138" si="125">COUNT($E138)</f>
        <v>0</v>
      </c>
      <c r="Y138" s="1917"/>
      <c r="Z138" s="1917"/>
      <c r="AA138" s="1917"/>
    </row>
    <row r="139" spans="2:27" ht="17.25" customHeight="1" x14ac:dyDescent="0.3">
      <c r="B139" s="195"/>
      <c r="C139" s="198"/>
      <c r="D139" s="1932"/>
      <c r="E139" s="1934"/>
      <c r="F139" s="1935"/>
      <c r="G139" s="244" t="s">
        <v>639</v>
      </c>
      <c r="H139" s="245"/>
      <c r="I139" s="246"/>
      <c r="J139" s="247">
        <v>3</v>
      </c>
      <c r="K139" s="1958"/>
      <c r="L139" s="1958"/>
      <c r="M139" s="1959"/>
      <c r="N139" s="1960"/>
      <c r="O139" s="314"/>
      <c r="P139" s="249"/>
      <c r="Q139" s="1930"/>
      <c r="R139" s="1918"/>
      <c r="T139" s="1917"/>
      <c r="U139" s="1917"/>
      <c r="V139" s="1917"/>
      <c r="W139" s="1917"/>
      <c r="X139" s="1917"/>
      <c r="Y139" s="1917"/>
      <c r="Z139" s="1917"/>
      <c r="AA139" s="1917"/>
    </row>
    <row r="140" spans="2:27" ht="17.25" customHeight="1" x14ac:dyDescent="0.3">
      <c r="B140" s="195"/>
      <c r="C140" s="198"/>
      <c r="D140" s="1932"/>
      <c r="E140" s="1934"/>
      <c r="F140" s="1935"/>
      <c r="G140" s="308" t="s">
        <v>953</v>
      </c>
      <c r="H140" s="309" t="s">
        <v>647</v>
      </c>
      <c r="I140" s="310" t="s">
        <v>769</v>
      </c>
      <c r="J140" s="311" t="s">
        <v>954</v>
      </c>
      <c r="K140" s="1954" t="s">
        <v>955</v>
      </c>
      <c r="L140" s="1954" t="s">
        <v>956</v>
      </c>
      <c r="M140" s="1954" t="s">
        <v>957</v>
      </c>
      <c r="N140" s="1956"/>
      <c r="O140" s="312"/>
      <c r="P140" s="313"/>
      <c r="Q140" s="1930"/>
      <c r="R140" s="1918"/>
      <c r="T140" s="1917"/>
      <c r="U140" s="1917">
        <v>1</v>
      </c>
      <c r="V140" s="1917" t="s">
        <v>928</v>
      </c>
      <c r="W140" s="1917">
        <f t="shared" ref="W140" si="126">COUNT($F140)</f>
        <v>0</v>
      </c>
      <c r="X140" s="1917">
        <f t="shared" ref="X140" si="127">COUNT($E140)</f>
        <v>0</v>
      </c>
      <c r="Y140" s="1917"/>
      <c r="Z140" s="1917"/>
      <c r="AA140" s="1917"/>
    </row>
    <row r="141" spans="2:27" ht="17.25" customHeight="1" x14ac:dyDescent="0.3">
      <c r="B141" s="195"/>
      <c r="C141" s="198"/>
      <c r="D141" s="1932"/>
      <c r="E141" s="1934"/>
      <c r="F141" s="1935"/>
      <c r="G141" s="244" t="s">
        <v>639</v>
      </c>
      <c r="H141" s="245"/>
      <c r="I141" s="246"/>
      <c r="J141" s="247">
        <v>5</v>
      </c>
      <c r="K141" s="1958"/>
      <c r="L141" s="1958"/>
      <c r="M141" s="1959"/>
      <c r="N141" s="1960"/>
      <c r="O141" s="314"/>
      <c r="P141" s="249"/>
      <c r="Q141" s="1930"/>
      <c r="R141" s="1918"/>
      <c r="T141" s="1917"/>
      <c r="U141" s="1917"/>
      <c r="V141" s="1917"/>
      <c r="W141" s="1917"/>
      <c r="X141" s="1917"/>
      <c r="Y141" s="1917"/>
      <c r="Z141" s="1917"/>
      <c r="AA141" s="1917"/>
    </row>
    <row r="142" spans="2:27" ht="17.25" customHeight="1" x14ac:dyDescent="0.3">
      <c r="B142" s="195"/>
      <c r="C142" s="198"/>
      <c r="D142" s="1932"/>
      <c r="E142" s="1934"/>
      <c r="F142" s="1935"/>
      <c r="G142" s="308" t="s">
        <v>958</v>
      </c>
      <c r="H142" s="309" t="s">
        <v>641</v>
      </c>
      <c r="I142" s="310" t="s">
        <v>648</v>
      </c>
      <c r="J142" s="311" t="s">
        <v>949</v>
      </c>
      <c r="K142" s="1954" t="s">
        <v>959</v>
      </c>
      <c r="L142" s="1954" t="s">
        <v>960</v>
      </c>
      <c r="M142" s="1954" t="s">
        <v>961</v>
      </c>
      <c r="N142" s="1956"/>
      <c r="O142" s="312"/>
      <c r="P142" s="313"/>
      <c r="Q142" s="1930"/>
      <c r="R142" s="1918"/>
      <c r="T142" s="1917"/>
      <c r="U142" s="1917">
        <v>1</v>
      </c>
      <c r="V142" s="1917" t="s">
        <v>928</v>
      </c>
      <c r="W142" s="1917">
        <f t="shared" ref="W142" si="128">COUNT($F142)</f>
        <v>0</v>
      </c>
      <c r="X142" s="1917">
        <f t="shared" ref="X142" si="129">COUNT($E142)</f>
        <v>0</v>
      </c>
      <c r="Y142" s="1917"/>
      <c r="Z142" s="1917"/>
      <c r="AA142" s="1917"/>
    </row>
    <row r="143" spans="2:27" ht="17.25" customHeight="1" x14ac:dyDescent="0.3">
      <c r="B143" s="195"/>
      <c r="C143" s="198"/>
      <c r="D143" s="1932"/>
      <c r="E143" s="1934"/>
      <c r="F143" s="1935"/>
      <c r="G143" s="244" t="s">
        <v>639</v>
      </c>
      <c r="H143" s="245"/>
      <c r="I143" s="246"/>
      <c r="J143" s="247">
        <v>3</v>
      </c>
      <c r="K143" s="1958"/>
      <c r="L143" s="1958"/>
      <c r="M143" s="1959"/>
      <c r="N143" s="1960"/>
      <c r="O143" s="314"/>
      <c r="P143" s="249"/>
      <c r="Q143" s="1930"/>
      <c r="R143" s="1918"/>
      <c r="T143" s="1917"/>
      <c r="U143" s="1917"/>
      <c r="V143" s="1917"/>
      <c r="W143" s="1917"/>
      <c r="X143" s="1917"/>
      <c r="Y143" s="1917"/>
      <c r="Z143" s="1917"/>
      <c r="AA143" s="1917"/>
    </row>
    <row r="144" spans="2:27" ht="17.25" customHeight="1" x14ac:dyDescent="0.3">
      <c r="B144" s="195"/>
      <c r="C144" s="198"/>
      <c r="D144" s="1932"/>
      <c r="E144" s="1934"/>
      <c r="F144" s="1935"/>
      <c r="G144" s="308" t="s">
        <v>962</v>
      </c>
      <c r="H144" s="309" t="s">
        <v>710</v>
      </c>
      <c r="I144" s="310" t="s">
        <v>718</v>
      </c>
      <c r="J144" s="311" t="s">
        <v>617</v>
      </c>
      <c r="K144" s="1954" t="s">
        <v>636</v>
      </c>
      <c r="L144" s="1954" t="s">
        <v>963</v>
      </c>
      <c r="M144" s="1954" t="s">
        <v>964</v>
      </c>
      <c r="N144" s="1956"/>
      <c r="O144" s="312"/>
      <c r="P144" s="313"/>
      <c r="Q144" s="1930"/>
      <c r="R144" s="1918"/>
      <c r="T144" s="1917"/>
      <c r="U144" s="1917">
        <v>1</v>
      </c>
      <c r="V144" s="1917" t="s">
        <v>928</v>
      </c>
      <c r="W144" s="1917">
        <f t="shared" ref="W144" si="130">COUNT($F144)</f>
        <v>0</v>
      </c>
      <c r="X144" s="1917">
        <f t="shared" ref="X144" si="131">COUNT($E144)</f>
        <v>0</v>
      </c>
      <c r="Y144" s="1917"/>
      <c r="Z144" s="1917"/>
      <c r="AA144" s="1917"/>
    </row>
    <row r="145" spans="2:27" ht="17.25" customHeight="1" x14ac:dyDescent="0.3">
      <c r="B145" s="195"/>
      <c r="C145" s="198"/>
      <c r="D145" s="1932"/>
      <c r="E145" s="1934"/>
      <c r="F145" s="1935"/>
      <c r="G145" s="244" t="s">
        <v>639</v>
      </c>
      <c r="H145" s="245"/>
      <c r="I145" s="246"/>
      <c r="J145" s="247">
        <v>3</v>
      </c>
      <c r="K145" s="1958"/>
      <c r="L145" s="1958"/>
      <c r="M145" s="1959"/>
      <c r="N145" s="1960"/>
      <c r="O145" s="314"/>
      <c r="P145" s="249"/>
      <c r="Q145" s="1930"/>
      <c r="R145" s="1918"/>
      <c r="T145" s="1917"/>
      <c r="U145" s="1917"/>
      <c r="V145" s="1917"/>
      <c r="W145" s="1917"/>
      <c r="X145" s="1917"/>
      <c r="Y145" s="1917"/>
      <c r="Z145" s="1917"/>
      <c r="AA145" s="1917"/>
    </row>
    <row r="146" spans="2:27" ht="17.25" customHeight="1" x14ac:dyDescent="0.3">
      <c r="B146" s="195"/>
      <c r="C146" s="198"/>
      <c r="D146" s="1932"/>
      <c r="E146" s="1934"/>
      <c r="F146" s="1935"/>
      <c r="G146" s="308" t="s">
        <v>965</v>
      </c>
      <c r="H146" s="309" t="s">
        <v>710</v>
      </c>
      <c r="I146" s="310" t="s">
        <v>682</v>
      </c>
      <c r="J146" s="311" t="s">
        <v>617</v>
      </c>
      <c r="K146" s="1954" t="s">
        <v>966</v>
      </c>
      <c r="L146" s="1954" t="s">
        <v>967</v>
      </c>
      <c r="M146" s="1954" t="s">
        <v>968</v>
      </c>
      <c r="N146" s="1956"/>
      <c r="O146" s="312"/>
      <c r="P146" s="313"/>
      <c r="Q146" s="1930"/>
      <c r="R146" s="1918"/>
      <c r="T146" s="1917"/>
      <c r="U146" s="1917">
        <v>1</v>
      </c>
      <c r="V146" s="1917" t="s">
        <v>928</v>
      </c>
      <c r="W146" s="1917">
        <f t="shared" ref="W146" si="132">COUNT($F146)</f>
        <v>0</v>
      </c>
      <c r="X146" s="1917">
        <f t="shared" ref="X146" si="133">COUNT($E146)</f>
        <v>0</v>
      </c>
      <c r="Y146" s="1917"/>
      <c r="Z146" s="1917"/>
      <c r="AA146" s="1917"/>
    </row>
    <row r="147" spans="2:27" ht="17.25" customHeight="1" x14ac:dyDescent="0.3">
      <c r="B147" s="195"/>
      <c r="C147" s="198"/>
      <c r="D147" s="1932"/>
      <c r="E147" s="1934"/>
      <c r="F147" s="1935"/>
      <c r="G147" s="244" t="s">
        <v>639</v>
      </c>
      <c r="H147" s="245"/>
      <c r="I147" s="246"/>
      <c r="J147" s="247">
        <v>3</v>
      </c>
      <c r="K147" s="1958"/>
      <c r="L147" s="1958"/>
      <c r="M147" s="1959"/>
      <c r="N147" s="1960"/>
      <c r="O147" s="314"/>
      <c r="P147" s="249"/>
      <c r="Q147" s="1930"/>
      <c r="R147" s="1918"/>
      <c r="T147" s="1917"/>
      <c r="U147" s="1917"/>
      <c r="V147" s="1917"/>
      <c r="W147" s="1917"/>
      <c r="X147" s="1917"/>
      <c r="Y147" s="1917"/>
      <c r="Z147" s="1917"/>
      <c r="AA147" s="1917"/>
    </row>
    <row r="148" spans="2:27" ht="27.75" customHeight="1" x14ac:dyDescent="0.3">
      <c r="B148" s="195"/>
      <c r="C148" s="198"/>
      <c r="D148" s="1932"/>
      <c r="E148" s="1934"/>
      <c r="F148" s="1935"/>
      <c r="G148" s="381" t="s">
        <v>969</v>
      </c>
      <c r="H148" s="382" t="s">
        <v>837</v>
      </c>
      <c r="I148" s="383" t="s">
        <v>772</v>
      </c>
      <c r="J148" s="384" t="s">
        <v>798</v>
      </c>
      <c r="K148" s="1945" t="s">
        <v>970</v>
      </c>
      <c r="L148" s="1945" t="s">
        <v>971</v>
      </c>
      <c r="M148" s="1945" t="s">
        <v>972</v>
      </c>
      <c r="N148" s="1947"/>
      <c r="O148" s="385" t="s">
        <v>802</v>
      </c>
      <c r="P148" s="386" t="s">
        <v>889</v>
      </c>
      <c r="Q148" s="1930"/>
      <c r="R148" s="1918"/>
      <c r="T148" s="1917"/>
      <c r="U148" s="1917">
        <v>1</v>
      </c>
      <c r="V148" s="1917" t="s">
        <v>928</v>
      </c>
      <c r="W148" s="1917">
        <f t="shared" ref="W148" si="134">COUNT($F148)</f>
        <v>0</v>
      </c>
      <c r="X148" s="1917">
        <f t="shared" ref="X148" si="135">COUNT($E148)</f>
        <v>0</v>
      </c>
      <c r="Y148" s="1917"/>
      <c r="Z148" s="1917"/>
      <c r="AA148" s="1917"/>
    </row>
    <row r="149" spans="2:27" ht="27.75" customHeight="1" x14ac:dyDescent="0.3">
      <c r="B149" s="195"/>
      <c r="C149" s="198"/>
      <c r="D149" s="1932"/>
      <c r="E149" s="1934"/>
      <c r="F149" s="1935"/>
      <c r="G149" s="387" t="s">
        <v>973</v>
      </c>
      <c r="H149" s="382" t="s">
        <v>823</v>
      </c>
      <c r="I149" s="383" t="s">
        <v>974</v>
      </c>
      <c r="J149" s="384">
        <v>3</v>
      </c>
      <c r="K149" s="1945"/>
      <c r="L149" s="1945"/>
      <c r="M149" s="1946"/>
      <c r="N149" s="1948"/>
      <c r="O149" s="385" t="s">
        <v>975</v>
      </c>
      <c r="P149" s="386" t="s">
        <v>976</v>
      </c>
      <c r="Q149" s="1930"/>
      <c r="R149" s="1918"/>
      <c r="T149" s="1917"/>
      <c r="U149" s="1917"/>
      <c r="V149" s="1917"/>
      <c r="W149" s="1917"/>
      <c r="X149" s="1917"/>
      <c r="Y149" s="1917"/>
      <c r="Z149" s="1917"/>
      <c r="AA149" s="1917"/>
    </row>
    <row r="150" spans="2:27" ht="17.25" customHeight="1" x14ac:dyDescent="0.3">
      <c r="B150" s="195"/>
      <c r="C150" s="198"/>
      <c r="D150" s="1932"/>
      <c r="E150" s="1934"/>
      <c r="F150" s="1935"/>
      <c r="G150" s="308" t="s">
        <v>977</v>
      </c>
      <c r="H150" s="309" t="s">
        <v>627</v>
      </c>
      <c r="I150" s="310" t="s">
        <v>635</v>
      </c>
      <c r="J150" s="311" t="s">
        <v>617</v>
      </c>
      <c r="K150" s="1954" t="s">
        <v>978</v>
      </c>
      <c r="L150" s="1954" t="s">
        <v>722</v>
      </c>
      <c r="M150" s="1954" t="s">
        <v>979</v>
      </c>
      <c r="N150" s="1956"/>
      <c r="O150" s="312"/>
      <c r="P150" s="313"/>
      <c r="Q150" s="1930"/>
      <c r="R150" s="1918"/>
      <c r="T150" s="1917"/>
      <c r="U150" s="1917">
        <v>1</v>
      </c>
      <c r="V150" s="1917" t="s">
        <v>928</v>
      </c>
      <c r="W150" s="1917">
        <f t="shared" ref="W150" si="136">COUNT($F150)</f>
        <v>0</v>
      </c>
      <c r="X150" s="1917">
        <f t="shared" ref="X150" si="137">COUNT($E150)</f>
        <v>0</v>
      </c>
      <c r="Y150" s="1917"/>
      <c r="Z150" s="1917"/>
      <c r="AA150" s="1917"/>
    </row>
    <row r="151" spans="2:27" ht="17.25" customHeight="1" x14ac:dyDescent="0.3">
      <c r="B151" s="195"/>
      <c r="C151" s="198"/>
      <c r="D151" s="1932"/>
      <c r="E151" s="1934"/>
      <c r="F151" s="1935"/>
      <c r="G151" s="244" t="s">
        <v>639</v>
      </c>
      <c r="H151" s="245"/>
      <c r="I151" s="246"/>
      <c r="J151" s="247">
        <v>3</v>
      </c>
      <c r="K151" s="1958"/>
      <c r="L151" s="1958"/>
      <c r="M151" s="1959"/>
      <c r="N151" s="1960"/>
      <c r="O151" s="314"/>
      <c r="P151" s="249"/>
      <c r="Q151" s="1930"/>
      <c r="R151" s="1918"/>
      <c r="T151" s="1917"/>
      <c r="U151" s="1917"/>
      <c r="V151" s="1917"/>
      <c r="W151" s="1917"/>
      <c r="X151" s="1917"/>
      <c r="Y151" s="1917"/>
      <c r="Z151" s="1917"/>
      <c r="AA151" s="1917"/>
    </row>
    <row r="152" spans="2:27" ht="17.25" customHeight="1" x14ac:dyDescent="0.3">
      <c r="B152" s="195"/>
      <c r="C152" s="198"/>
      <c r="D152" s="1932"/>
      <c r="E152" s="1934"/>
      <c r="F152" s="1935"/>
      <c r="G152" s="308" t="s">
        <v>980</v>
      </c>
      <c r="H152" s="309" t="s">
        <v>710</v>
      </c>
      <c r="I152" s="310" t="s">
        <v>718</v>
      </c>
      <c r="J152" s="311" t="s">
        <v>617</v>
      </c>
      <c r="K152" s="1954" t="s">
        <v>722</v>
      </c>
      <c r="L152" s="1954" t="s">
        <v>981</v>
      </c>
      <c r="M152" s="1954" t="s">
        <v>982</v>
      </c>
      <c r="N152" s="1956"/>
      <c r="O152" s="312"/>
      <c r="P152" s="313"/>
      <c r="Q152" s="1930"/>
      <c r="R152" s="1918"/>
      <c r="T152" s="1917"/>
      <c r="U152" s="1917">
        <v>1</v>
      </c>
      <c r="V152" s="1917" t="s">
        <v>928</v>
      </c>
      <c r="W152" s="1917">
        <f t="shared" ref="W152" si="138">COUNT($F152)</f>
        <v>0</v>
      </c>
      <c r="X152" s="1917">
        <f t="shared" ref="X152" si="139">COUNT($E152)</f>
        <v>0</v>
      </c>
      <c r="Y152" s="1917"/>
      <c r="Z152" s="1917"/>
      <c r="AA152" s="1917"/>
    </row>
    <row r="153" spans="2:27" ht="17.25" customHeight="1" x14ac:dyDescent="0.3">
      <c r="B153" s="195"/>
      <c r="C153" s="198"/>
      <c r="D153" s="1932"/>
      <c r="E153" s="1934"/>
      <c r="F153" s="1935"/>
      <c r="G153" s="331" t="s">
        <v>639</v>
      </c>
      <c r="H153" s="325"/>
      <c r="I153" s="326"/>
      <c r="J153" s="327">
        <v>3</v>
      </c>
      <c r="K153" s="1937"/>
      <c r="L153" s="1937"/>
      <c r="M153" s="1955"/>
      <c r="N153" s="1957"/>
      <c r="O153" s="328"/>
      <c r="P153" s="329"/>
      <c r="Q153" s="1930"/>
      <c r="R153" s="1918"/>
      <c r="T153" s="1917"/>
      <c r="U153" s="1917"/>
      <c r="V153" s="1917"/>
      <c r="W153" s="1917"/>
      <c r="X153" s="1917"/>
      <c r="Y153" s="1917"/>
      <c r="Z153" s="1917"/>
      <c r="AA153" s="1917"/>
    </row>
    <row r="154" spans="2:27" ht="17.25" customHeight="1" x14ac:dyDescent="0.3">
      <c r="B154" s="195"/>
      <c r="C154" s="198"/>
      <c r="D154" s="1932"/>
      <c r="E154" s="1934"/>
      <c r="F154" s="1935"/>
      <c r="G154" s="270" t="s">
        <v>983</v>
      </c>
      <c r="H154" s="271" t="s">
        <v>624</v>
      </c>
      <c r="I154" s="272" t="s">
        <v>984</v>
      </c>
      <c r="J154" s="273" t="s">
        <v>617</v>
      </c>
      <c r="K154" s="1949" t="s">
        <v>985</v>
      </c>
      <c r="L154" s="1949" t="s">
        <v>986</v>
      </c>
      <c r="M154" s="1949" t="s">
        <v>987</v>
      </c>
      <c r="N154" s="1952"/>
      <c r="O154" s="274" t="s">
        <v>664</v>
      </c>
      <c r="P154" s="275" t="s">
        <v>988</v>
      </c>
      <c r="Q154" s="1930"/>
      <c r="R154" s="1918"/>
      <c r="T154" s="1917"/>
      <c r="U154" s="1917">
        <v>1</v>
      </c>
      <c r="V154" s="1917" t="s">
        <v>928</v>
      </c>
      <c r="W154" s="1917">
        <f t="shared" ref="W154" si="140">COUNT($F154)</f>
        <v>0</v>
      </c>
      <c r="X154" s="1917">
        <f t="shared" ref="X154" si="141">COUNT($E154)</f>
        <v>0</v>
      </c>
      <c r="Y154" s="1917"/>
      <c r="Z154" s="1917"/>
      <c r="AA154" s="1917"/>
    </row>
    <row r="155" spans="2:27" ht="17.25" customHeight="1" x14ac:dyDescent="0.3">
      <c r="B155" s="195"/>
      <c r="C155" s="198"/>
      <c r="D155" s="1932"/>
      <c r="E155" s="1934"/>
      <c r="F155" s="1935"/>
      <c r="G155" s="220" t="s">
        <v>623</v>
      </c>
      <c r="H155" s="221"/>
      <c r="I155" s="222" t="s">
        <v>989</v>
      </c>
      <c r="J155" s="223">
        <v>8</v>
      </c>
      <c r="K155" s="1950"/>
      <c r="L155" s="1950"/>
      <c r="M155" s="1951"/>
      <c r="N155" s="1953"/>
      <c r="O155" s="276" t="s">
        <v>691</v>
      </c>
      <c r="P155" s="225"/>
      <c r="Q155" s="1930"/>
      <c r="R155" s="1918"/>
      <c r="T155" s="1917"/>
      <c r="U155" s="1917"/>
      <c r="V155" s="1917"/>
      <c r="W155" s="1917"/>
      <c r="X155" s="1917"/>
      <c r="Y155" s="1917"/>
      <c r="Z155" s="1917"/>
      <c r="AA155" s="1917"/>
    </row>
    <row r="156" spans="2:27" ht="27.75" customHeight="1" x14ac:dyDescent="0.3">
      <c r="B156" s="195"/>
      <c r="C156" s="198"/>
      <c r="D156" s="1932"/>
      <c r="E156" s="1934"/>
      <c r="F156" s="1935"/>
      <c r="G156" s="270" t="s">
        <v>990</v>
      </c>
      <c r="H156" s="271" t="s">
        <v>693</v>
      </c>
      <c r="I156" s="272" t="s">
        <v>991</v>
      </c>
      <c r="J156" s="273" t="s">
        <v>949</v>
      </c>
      <c r="K156" s="1949" t="s">
        <v>671</v>
      </c>
      <c r="L156" s="1949" t="s">
        <v>992</v>
      </c>
      <c r="M156" s="1949" t="s">
        <v>993</v>
      </c>
      <c r="N156" s="1952"/>
      <c r="O156" s="274" t="s">
        <v>994</v>
      </c>
      <c r="P156" s="275" t="s">
        <v>995</v>
      </c>
      <c r="Q156" s="1930"/>
      <c r="R156" s="1918"/>
      <c r="T156" s="1917"/>
      <c r="U156" s="1917">
        <v>1</v>
      </c>
      <c r="V156" s="1917" t="s">
        <v>928</v>
      </c>
      <c r="W156" s="1917">
        <f t="shared" ref="W156" si="142">COUNT($F156)</f>
        <v>0</v>
      </c>
      <c r="X156" s="1917">
        <f t="shared" ref="X156" si="143">COUNT($E156)</f>
        <v>0</v>
      </c>
      <c r="Y156" s="1917"/>
      <c r="Z156" s="1917"/>
      <c r="AA156" s="1917"/>
    </row>
    <row r="157" spans="2:27" ht="27.75" customHeight="1" x14ac:dyDescent="0.3">
      <c r="B157" s="195"/>
      <c r="C157" s="198"/>
      <c r="D157" s="1932"/>
      <c r="E157" s="1934"/>
      <c r="F157" s="1935"/>
      <c r="G157" s="220" t="s">
        <v>623</v>
      </c>
      <c r="H157" s="221" t="s">
        <v>734</v>
      </c>
      <c r="I157" s="222"/>
      <c r="J157" s="223">
        <v>1</v>
      </c>
      <c r="K157" s="1950"/>
      <c r="L157" s="1950"/>
      <c r="M157" s="1951"/>
      <c r="N157" s="1953"/>
      <c r="O157" s="276" t="s">
        <v>996</v>
      </c>
      <c r="P157" s="225"/>
      <c r="Q157" s="1930"/>
      <c r="R157" s="1918"/>
      <c r="T157" s="1917"/>
      <c r="U157" s="1917"/>
      <c r="V157" s="1917"/>
      <c r="W157" s="1917"/>
      <c r="X157" s="1917"/>
      <c r="Y157" s="1917"/>
      <c r="Z157" s="1917"/>
      <c r="AA157" s="1917"/>
    </row>
    <row r="158" spans="2:27" ht="27.75" customHeight="1" x14ac:dyDescent="0.3">
      <c r="B158" s="195"/>
      <c r="C158" s="198"/>
      <c r="D158" s="1932"/>
      <c r="E158" s="1934"/>
      <c r="F158" s="1935"/>
      <c r="G158" s="270" t="s">
        <v>997</v>
      </c>
      <c r="H158" s="271" t="s">
        <v>745</v>
      </c>
      <c r="I158" s="272" t="s">
        <v>998</v>
      </c>
      <c r="J158" s="273" t="s">
        <v>617</v>
      </c>
      <c r="K158" s="1949" t="s">
        <v>671</v>
      </c>
      <c r="L158" s="1949" t="s">
        <v>999</v>
      </c>
      <c r="M158" s="1949" t="s">
        <v>1000</v>
      </c>
      <c r="N158" s="1952"/>
      <c r="O158" s="274" t="s">
        <v>1001</v>
      </c>
      <c r="P158" s="275" t="s">
        <v>1002</v>
      </c>
      <c r="Q158" s="1930"/>
      <c r="R158" s="1918"/>
      <c r="T158" s="1917"/>
      <c r="U158" s="1917">
        <v>1</v>
      </c>
      <c r="V158" s="1917" t="s">
        <v>928</v>
      </c>
      <c r="W158" s="1917">
        <f t="shared" ref="W158" si="144">COUNT($F158)</f>
        <v>0</v>
      </c>
      <c r="X158" s="1917">
        <f t="shared" ref="X158" si="145">COUNT($E158)</f>
        <v>0</v>
      </c>
      <c r="Y158" s="1917"/>
      <c r="Z158" s="1917"/>
      <c r="AA158" s="1917"/>
    </row>
    <row r="159" spans="2:27" ht="27.75" customHeight="1" x14ac:dyDescent="0.3">
      <c r="B159" s="195"/>
      <c r="C159" s="198"/>
      <c r="D159" s="1932"/>
      <c r="E159" s="1934"/>
      <c r="F159" s="1935"/>
      <c r="G159" s="220" t="s">
        <v>623</v>
      </c>
      <c r="H159" s="221" t="s">
        <v>693</v>
      </c>
      <c r="I159" s="222"/>
      <c r="J159" s="223">
        <v>8</v>
      </c>
      <c r="K159" s="1950"/>
      <c r="L159" s="1950"/>
      <c r="M159" s="1951"/>
      <c r="N159" s="1953"/>
      <c r="O159" s="276" t="s">
        <v>1003</v>
      </c>
      <c r="P159" s="225"/>
      <c r="Q159" s="1930"/>
      <c r="R159" s="1918"/>
      <c r="T159" s="1917"/>
      <c r="U159" s="1917"/>
      <c r="V159" s="1917"/>
      <c r="W159" s="1917"/>
      <c r="X159" s="1917"/>
      <c r="Y159" s="1917"/>
      <c r="Z159" s="1917"/>
      <c r="AA159" s="1917"/>
    </row>
    <row r="160" spans="2:27" ht="27.75" customHeight="1" x14ac:dyDescent="0.3">
      <c r="B160" s="195"/>
      <c r="C160" s="198"/>
      <c r="D160" s="1932"/>
      <c r="E160" s="1934"/>
      <c r="F160" s="1935"/>
      <c r="G160" s="381" t="s">
        <v>1004</v>
      </c>
      <c r="H160" s="382" t="s">
        <v>710</v>
      </c>
      <c r="I160" s="383" t="s">
        <v>670</v>
      </c>
      <c r="J160" s="384" t="s">
        <v>798</v>
      </c>
      <c r="K160" s="1945" t="s">
        <v>1005</v>
      </c>
      <c r="L160" s="1945" t="s">
        <v>1006</v>
      </c>
      <c r="M160" s="1945" t="s">
        <v>1007</v>
      </c>
      <c r="N160" s="1947"/>
      <c r="O160" s="385" t="s">
        <v>1008</v>
      </c>
      <c r="P160" s="386" t="s">
        <v>1009</v>
      </c>
      <c r="Q160" s="1930"/>
      <c r="R160" s="1918"/>
      <c r="T160" s="1917"/>
      <c r="U160" s="1917">
        <v>1</v>
      </c>
      <c r="V160" s="1917" t="s">
        <v>928</v>
      </c>
      <c r="W160" s="1917">
        <f t="shared" ref="W160" si="146">COUNT($F160)</f>
        <v>0</v>
      </c>
      <c r="X160" s="1917">
        <f t="shared" ref="X160" si="147">COUNT($E160)</f>
        <v>0</v>
      </c>
      <c r="Y160" s="1917"/>
      <c r="Z160" s="1917"/>
      <c r="AA160" s="1917"/>
    </row>
    <row r="161" spans="2:27" ht="27.75" customHeight="1" x14ac:dyDescent="0.3">
      <c r="B161" s="195"/>
      <c r="C161" s="198"/>
      <c r="D161" s="1932"/>
      <c r="E161" s="1934"/>
      <c r="F161" s="1935"/>
      <c r="G161" s="387" t="s">
        <v>1010</v>
      </c>
      <c r="H161" s="382" t="s">
        <v>661</v>
      </c>
      <c r="I161" s="383" t="s">
        <v>666</v>
      </c>
      <c r="J161" s="384">
        <v>5</v>
      </c>
      <c r="K161" s="1945"/>
      <c r="L161" s="1945"/>
      <c r="M161" s="1946"/>
      <c r="N161" s="1948"/>
      <c r="O161" s="385" t="s">
        <v>1011</v>
      </c>
      <c r="P161" s="386"/>
      <c r="Q161" s="1930"/>
      <c r="R161" s="1918"/>
      <c r="T161" s="1917"/>
      <c r="U161" s="1917"/>
      <c r="V161" s="1917"/>
      <c r="W161" s="1917"/>
      <c r="X161" s="1917"/>
      <c r="Y161" s="1917"/>
      <c r="Z161" s="1917"/>
      <c r="AA161" s="1917"/>
    </row>
    <row r="162" spans="2:27" ht="17.25" customHeight="1" x14ac:dyDescent="0.3">
      <c r="B162" s="195"/>
      <c r="C162" s="198"/>
      <c r="D162" s="1932"/>
      <c r="E162" s="1934"/>
      <c r="F162" s="1935"/>
      <c r="G162" s="350" t="s">
        <v>1012</v>
      </c>
      <c r="H162" s="351" t="s">
        <v>868</v>
      </c>
      <c r="I162" s="352" t="s">
        <v>878</v>
      </c>
      <c r="J162" s="353" t="s">
        <v>798</v>
      </c>
      <c r="K162" s="1940" t="s">
        <v>1013</v>
      </c>
      <c r="L162" s="1940" t="s">
        <v>1014</v>
      </c>
      <c r="M162" s="1940" t="s">
        <v>1015</v>
      </c>
      <c r="N162" s="1943"/>
      <c r="O162" s="354" t="s">
        <v>873</v>
      </c>
      <c r="P162" s="355" t="s">
        <v>1016</v>
      </c>
      <c r="Q162" s="388"/>
      <c r="R162" s="207"/>
      <c r="T162" s="1917"/>
      <c r="U162" s="1917">
        <v>1</v>
      </c>
      <c r="V162" s="1917" t="s">
        <v>928</v>
      </c>
      <c r="W162" s="1917">
        <f t="shared" ref="W162" si="148">COUNT($F162)</f>
        <v>0</v>
      </c>
      <c r="X162" s="1917">
        <f t="shared" ref="X162" si="149">COUNT($E162)</f>
        <v>0</v>
      </c>
      <c r="Y162" s="1917"/>
      <c r="Z162" s="1917"/>
      <c r="AA162" s="1917"/>
    </row>
    <row r="163" spans="2:27" ht="17.25" customHeight="1" thickBot="1" x14ac:dyDescent="0.35">
      <c r="B163" s="195"/>
      <c r="C163" s="198"/>
      <c r="D163" s="1933"/>
      <c r="E163" s="1938"/>
      <c r="F163" s="1939"/>
      <c r="G163" s="389" t="s">
        <v>820</v>
      </c>
      <c r="H163" s="390"/>
      <c r="I163" s="391" t="s">
        <v>1017</v>
      </c>
      <c r="J163" s="392">
        <v>4</v>
      </c>
      <c r="K163" s="1941"/>
      <c r="L163" s="1941"/>
      <c r="M163" s="1942"/>
      <c r="N163" s="1944"/>
      <c r="O163" s="393" t="s">
        <v>875</v>
      </c>
      <c r="P163" s="394"/>
      <c r="Q163" s="388"/>
      <c r="R163" s="207"/>
      <c r="T163" s="1917"/>
      <c r="U163" s="1917"/>
      <c r="V163" s="1917"/>
      <c r="W163" s="1917"/>
      <c r="X163" s="1917"/>
      <c r="Y163" s="1917"/>
      <c r="Z163" s="1917"/>
      <c r="AA163" s="1917"/>
    </row>
    <row r="164" spans="2:27" ht="27.75" customHeight="1" x14ac:dyDescent="0.3">
      <c r="B164" s="195"/>
      <c r="C164" s="198"/>
      <c r="D164" s="1919" t="s">
        <v>1018</v>
      </c>
      <c r="E164" s="1921"/>
      <c r="F164" s="1923"/>
      <c r="G164" s="256" t="s">
        <v>1019</v>
      </c>
      <c r="H164" s="257" t="s">
        <v>734</v>
      </c>
      <c r="I164" s="258" t="s">
        <v>750</v>
      </c>
      <c r="J164" s="259" t="s">
        <v>798</v>
      </c>
      <c r="K164" s="1925" t="s">
        <v>1020</v>
      </c>
      <c r="L164" s="1925" t="s">
        <v>644</v>
      </c>
      <c r="M164" s="1925" t="s">
        <v>1021</v>
      </c>
      <c r="N164" s="1928"/>
      <c r="O164" s="260" t="s">
        <v>658</v>
      </c>
      <c r="P164" s="261" t="s">
        <v>692</v>
      </c>
      <c r="Q164" s="1930"/>
      <c r="R164" s="1918"/>
      <c r="T164" s="1917"/>
      <c r="U164" s="1917">
        <v>1</v>
      </c>
      <c r="V164" s="1917" t="s">
        <v>1018</v>
      </c>
      <c r="W164" s="1917">
        <f t="shared" ref="W164" si="150">COUNT($F164)</f>
        <v>0</v>
      </c>
      <c r="X164" s="1917">
        <f t="shared" ref="X164" si="151">COUNT($E164)</f>
        <v>0</v>
      </c>
      <c r="Y164" s="1917"/>
      <c r="Z164" s="1917"/>
      <c r="AA164" s="1917"/>
    </row>
    <row r="165" spans="2:27" ht="27.75" customHeight="1" thickBot="1" x14ac:dyDescent="0.35">
      <c r="B165" s="195"/>
      <c r="C165" s="198"/>
      <c r="D165" s="1920"/>
      <c r="E165" s="1922"/>
      <c r="F165" s="1924"/>
      <c r="G165" s="395" t="s">
        <v>660</v>
      </c>
      <c r="H165" s="396" t="s">
        <v>661</v>
      </c>
      <c r="I165" s="397" t="s">
        <v>938</v>
      </c>
      <c r="J165" s="398">
        <v>15</v>
      </c>
      <c r="K165" s="1926"/>
      <c r="L165" s="1926"/>
      <c r="M165" s="1927"/>
      <c r="N165" s="1929"/>
      <c r="O165" s="399" t="s">
        <v>663</v>
      </c>
      <c r="P165" s="400" t="s">
        <v>1022</v>
      </c>
      <c r="Q165" s="1930"/>
      <c r="R165" s="1918"/>
      <c r="T165" s="1917"/>
      <c r="U165" s="1917"/>
      <c r="V165" s="1917"/>
      <c r="W165" s="1917"/>
      <c r="X165" s="1917"/>
      <c r="Y165" s="1917"/>
      <c r="Z165" s="1917"/>
      <c r="AA165" s="1917"/>
    </row>
    <row r="166" spans="2:27" ht="17.25" customHeight="1" thickTop="1" x14ac:dyDescent="0.3">
      <c r="B166" s="195"/>
      <c r="C166" s="198"/>
      <c r="D166" s="199"/>
      <c r="E166" s="199"/>
      <c r="F166" s="199"/>
      <c r="G166" s="199"/>
      <c r="H166" s="199"/>
      <c r="I166" s="199"/>
      <c r="J166" s="199"/>
      <c r="K166" s="199"/>
      <c r="L166" s="199"/>
      <c r="M166" s="199"/>
      <c r="N166" s="199"/>
      <c r="O166" s="199"/>
      <c r="P166" s="199"/>
      <c r="Q166" s="199"/>
      <c r="R166" s="195"/>
    </row>
    <row r="167" spans="2:27" ht="15.75" customHeight="1" x14ac:dyDescent="0.3">
      <c r="B167" s="195"/>
      <c r="C167" s="196"/>
      <c r="D167" s="195"/>
      <c r="E167" s="195"/>
      <c r="F167" s="195"/>
      <c r="G167" s="195"/>
      <c r="H167" s="195"/>
      <c r="I167" s="195"/>
      <c r="J167" s="195"/>
      <c r="K167" s="195"/>
      <c r="L167" s="195"/>
      <c r="M167" s="195"/>
      <c r="N167" s="195"/>
      <c r="O167" s="195"/>
      <c r="P167" s="195"/>
      <c r="Q167" s="195"/>
      <c r="R167" s="195"/>
    </row>
    <row r="168" spans="2:27" ht="17.25" customHeight="1" x14ac:dyDescent="0.3">
      <c r="C168" s="194"/>
    </row>
    <row r="173" spans="2:27" ht="17.25" customHeight="1" x14ac:dyDescent="0.3"/>
    <row r="174" spans="2:27" ht="17.25" customHeight="1" x14ac:dyDescent="0.3">
      <c r="C174" s="194"/>
    </row>
    <row r="175" spans="2:27" ht="17.25" customHeight="1" x14ac:dyDescent="0.3">
      <c r="C175" s="194"/>
    </row>
    <row r="176" spans="2:27" ht="17.25" customHeight="1" x14ac:dyDescent="0.3">
      <c r="C176" s="194"/>
    </row>
    <row r="177" s="194" customFormat="1" ht="17.25" customHeight="1" x14ac:dyDescent="0.3"/>
    <row r="178" s="194" customFormat="1" ht="17.25" customHeight="1" x14ac:dyDescent="0.3"/>
    <row r="179" s="194" customFormat="1" ht="17.25" customHeight="1" x14ac:dyDescent="0.3"/>
    <row r="180" s="194" customFormat="1" ht="17.25" customHeight="1" x14ac:dyDescent="0.3"/>
    <row r="181" s="194" customFormat="1" ht="17.25" customHeight="1" x14ac:dyDescent="0.3"/>
    <row r="182" s="194" customFormat="1" ht="17.25" customHeight="1" x14ac:dyDescent="0.3"/>
    <row r="183" s="194" customFormat="1" ht="17.25" customHeight="1" x14ac:dyDescent="0.3"/>
    <row r="184" s="194" customFormat="1" ht="17.25" customHeight="1" x14ac:dyDescent="0.3"/>
    <row r="185" s="194" customFormat="1" ht="17.25" customHeight="1" x14ac:dyDescent="0.3"/>
    <row r="186" s="194" customFormat="1" ht="17.25" customHeight="1" x14ac:dyDescent="0.3"/>
    <row r="187" s="194" customFormat="1" ht="17.25" customHeight="1" x14ac:dyDescent="0.3"/>
    <row r="188" s="194" customFormat="1" ht="17.25" customHeight="1" x14ac:dyDescent="0.3"/>
    <row r="189" s="194" customFormat="1" ht="17.25" customHeight="1" x14ac:dyDescent="0.3"/>
    <row r="190" s="194" customFormat="1" ht="17.25" customHeight="1" x14ac:dyDescent="0.3"/>
    <row r="191" s="194" customFormat="1" ht="17.25" customHeight="1" x14ac:dyDescent="0.3"/>
    <row r="192" s="194" customFormat="1" ht="17.25" customHeight="1" x14ac:dyDescent="0.3"/>
    <row r="193" s="194" customFormat="1" ht="17.25" customHeight="1" x14ac:dyDescent="0.3"/>
    <row r="194" s="194" customFormat="1" ht="17.25" customHeight="1" x14ac:dyDescent="0.3"/>
    <row r="195" s="194" customFormat="1" ht="17.25" customHeight="1" x14ac:dyDescent="0.3"/>
    <row r="196" s="194" customFormat="1" ht="17.25" customHeight="1" x14ac:dyDescent="0.3"/>
    <row r="197" s="194" customFormat="1" ht="17.25" customHeight="1" x14ac:dyDescent="0.3"/>
    <row r="198" s="194" customFormat="1" ht="17.25" customHeight="1" x14ac:dyDescent="0.3"/>
    <row r="199" s="194" customFormat="1" ht="17.25" customHeight="1" x14ac:dyDescent="0.3"/>
    <row r="200" s="194" customFormat="1" ht="17.25" customHeight="1" x14ac:dyDescent="0.3"/>
    <row r="201" s="194" customFormat="1" ht="17.25" customHeight="1" x14ac:dyDescent="0.3"/>
    <row r="202" s="194" customFormat="1" ht="17.25" customHeight="1" x14ac:dyDescent="0.3"/>
    <row r="203" s="194" customFormat="1" ht="17.25" customHeight="1" x14ac:dyDescent="0.3"/>
    <row r="204" s="194" customFormat="1" ht="17.25" customHeight="1" x14ac:dyDescent="0.3"/>
    <row r="205" s="194" customFormat="1" ht="17.25" customHeight="1" x14ac:dyDescent="0.3"/>
    <row r="206" s="194" customFormat="1" ht="17.25" customHeight="1" x14ac:dyDescent="0.3"/>
    <row r="207" s="194" customFormat="1" ht="17.25" customHeight="1" x14ac:dyDescent="0.3"/>
    <row r="208" s="194" customFormat="1" ht="17.25" customHeight="1" x14ac:dyDescent="0.3"/>
    <row r="209" s="194" customFormat="1" ht="17.25" customHeight="1" x14ac:dyDescent="0.3"/>
    <row r="210" s="194" customFormat="1" ht="17.25" customHeight="1" x14ac:dyDescent="0.3"/>
    <row r="211" s="194" customFormat="1" ht="17.25" customHeight="1" x14ac:dyDescent="0.3"/>
    <row r="212" s="194" customFormat="1" ht="17.25" customHeight="1" x14ac:dyDescent="0.3"/>
    <row r="213" s="194" customFormat="1" ht="17.25" customHeight="1" x14ac:dyDescent="0.3"/>
    <row r="214" s="194" customFormat="1" ht="17.25" customHeight="1" x14ac:dyDescent="0.3"/>
    <row r="215" s="194" customFormat="1" ht="17.25" customHeight="1" x14ac:dyDescent="0.3"/>
    <row r="216" s="194" customFormat="1" ht="17.25" customHeight="1" x14ac:dyDescent="0.3"/>
    <row r="217" s="194" customFormat="1" ht="17.25" customHeight="1" x14ac:dyDescent="0.3"/>
    <row r="218" s="194" customFormat="1" ht="17.25" customHeight="1" x14ac:dyDescent="0.3"/>
    <row r="219" s="194" customFormat="1" ht="17.25" customHeight="1" x14ac:dyDescent="0.3"/>
    <row r="220" s="194" customFormat="1" ht="17.25" customHeight="1" x14ac:dyDescent="0.3"/>
    <row r="221" s="194" customFormat="1" ht="17.25" customHeight="1" x14ac:dyDescent="0.3"/>
    <row r="222" s="194" customFormat="1" ht="17.25" customHeight="1" x14ac:dyDescent="0.3"/>
    <row r="223" s="194" customFormat="1" ht="17.25" customHeight="1" x14ac:dyDescent="0.3"/>
    <row r="224" s="194" customFormat="1" ht="17.25" customHeight="1" x14ac:dyDescent="0.3"/>
    <row r="225" s="194" customFormat="1" ht="17.25" customHeight="1" x14ac:dyDescent="0.3"/>
    <row r="226" s="194" customFormat="1" ht="17.25" customHeight="1" x14ac:dyDescent="0.3"/>
    <row r="227" s="194" customFormat="1" ht="17.25" customHeight="1" x14ac:dyDescent="0.3"/>
    <row r="228" s="194" customFormat="1" ht="17.25" customHeight="1" x14ac:dyDescent="0.3"/>
    <row r="229" s="194" customFormat="1" ht="17.25" customHeight="1" x14ac:dyDescent="0.3"/>
    <row r="230" s="194" customFormat="1" ht="17.25" customHeight="1" x14ac:dyDescent="0.3"/>
    <row r="231" s="194" customFormat="1" ht="17.25" customHeight="1" x14ac:dyDescent="0.3"/>
    <row r="232" s="194" customFormat="1" ht="17.25" customHeight="1" x14ac:dyDescent="0.3"/>
    <row r="233" s="194" customFormat="1" ht="17.25" customHeight="1" x14ac:dyDescent="0.3"/>
    <row r="234" s="194" customFormat="1" ht="17.25" customHeight="1" x14ac:dyDescent="0.3"/>
    <row r="235" s="194" customFormat="1" ht="17.25" customHeight="1" x14ac:dyDescent="0.3"/>
    <row r="236" s="194" customFormat="1" ht="17.25" customHeight="1" x14ac:dyDescent="0.3"/>
    <row r="237" s="194" customFormat="1" ht="17.25" customHeight="1" x14ac:dyDescent="0.3"/>
    <row r="238" s="194" customFormat="1" ht="17.25" customHeight="1" x14ac:dyDescent="0.3"/>
    <row r="239" s="194" customFormat="1" ht="17.25" customHeight="1" x14ac:dyDescent="0.3"/>
    <row r="240" s="194" customFormat="1" ht="17.25" customHeight="1" x14ac:dyDescent="0.3"/>
    <row r="241" s="194" customFormat="1" ht="17.25" customHeight="1" x14ac:dyDescent="0.3"/>
    <row r="242" s="194" customFormat="1" ht="17.25" customHeight="1" x14ac:dyDescent="0.3"/>
    <row r="243" s="194" customFormat="1" ht="17.25" customHeight="1" x14ac:dyDescent="0.3"/>
    <row r="244" s="194" customFormat="1" ht="17.25" customHeight="1" x14ac:dyDescent="0.3"/>
    <row r="245" s="194" customFormat="1" ht="17.25" customHeight="1" x14ac:dyDescent="0.3"/>
    <row r="246" s="194" customFormat="1" ht="17.25" customHeight="1" x14ac:dyDescent="0.3"/>
    <row r="247" s="194" customFormat="1" ht="17.25" customHeight="1" x14ac:dyDescent="0.3"/>
    <row r="248" s="194" customFormat="1" ht="17.25" customHeight="1" x14ac:dyDescent="0.3"/>
    <row r="249" s="194" customFormat="1" ht="17.25" customHeight="1" x14ac:dyDescent="0.3"/>
    <row r="250" s="194" customFormat="1" ht="17.25" customHeight="1" x14ac:dyDescent="0.3"/>
    <row r="251" s="194" customFormat="1" ht="17.25" customHeight="1" x14ac:dyDescent="0.3"/>
    <row r="252" s="194" customFormat="1" ht="17.25" customHeight="1" x14ac:dyDescent="0.3"/>
    <row r="253" s="194" customFormat="1" ht="17.25" customHeight="1" x14ac:dyDescent="0.3"/>
    <row r="254" s="194" customFormat="1" ht="17.25" customHeight="1" x14ac:dyDescent="0.3"/>
    <row r="255" s="194" customFormat="1" ht="17.25" customHeight="1" x14ac:dyDescent="0.3"/>
    <row r="256" s="194" customFormat="1" ht="17.25" customHeight="1" x14ac:dyDescent="0.3"/>
    <row r="257" s="194" customFormat="1" ht="17.25" customHeight="1" x14ac:dyDescent="0.3"/>
    <row r="258" s="194" customFormat="1" ht="17.25" customHeight="1" x14ac:dyDescent="0.3"/>
    <row r="259" s="194" customFormat="1" ht="17.25" customHeight="1" x14ac:dyDescent="0.3"/>
    <row r="260" s="194" customFormat="1" ht="17.25" customHeight="1" x14ac:dyDescent="0.3"/>
    <row r="261" s="194" customFormat="1" ht="17.25" customHeight="1" x14ac:dyDescent="0.3"/>
    <row r="262" s="194" customFormat="1" ht="17.25" customHeight="1" x14ac:dyDescent="0.3"/>
    <row r="263" s="194" customFormat="1" ht="17.25" customHeight="1" x14ac:dyDescent="0.3"/>
    <row r="264" s="194" customFormat="1" ht="17.25" customHeight="1" x14ac:dyDescent="0.3"/>
    <row r="265" s="194" customFormat="1" ht="17.25" customHeight="1" x14ac:dyDescent="0.3"/>
    <row r="266" s="194" customFormat="1" ht="17.25" customHeight="1" x14ac:dyDescent="0.3"/>
    <row r="267" s="194" customFormat="1" ht="17.25" customHeight="1" x14ac:dyDescent="0.3"/>
    <row r="268" s="194" customFormat="1" ht="17.25" customHeight="1" x14ac:dyDescent="0.3"/>
    <row r="269" s="194" customFormat="1" ht="17.25" customHeight="1" x14ac:dyDescent="0.3"/>
    <row r="270" s="194" customFormat="1" ht="17.25" customHeight="1" x14ac:dyDescent="0.3"/>
    <row r="271" s="194" customFormat="1" ht="17.25" customHeight="1" x14ac:dyDescent="0.3"/>
    <row r="272" s="194" customFormat="1" ht="17.25" customHeight="1" x14ac:dyDescent="0.3"/>
    <row r="273" s="194" customFormat="1" ht="17.25" customHeight="1" x14ac:dyDescent="0.3"/>
    <row r="274" s="194" customFormat="1" ht="17.25" customHeight="1" x14ac:dyDescent="0.3"/>
    <row r="275" s="194" customFormat="1" ht="17.25" customHeight="1" x14ac:dyDescent="0.3"/>
    <row r="276" s="194" customFormat="1" ht="17.25" customHeight="1" x14ac:dyDescent="0.3"/>
    <row r="277" s="194" customFormat="1" ht="17.25" customHeight="1" x14ac:dyDescent="0.3"/>
    <row r="278" s="194" customFormat="1" ht="17.25" customHeight="1" x14ac:dyDescent="0.3"/>
    <row r="279" s="194" customFormat="1" ht="17.25" customHeight="1" x14ac:dyDescent="0.3"/>
    <row r="280" s="194" customFormat="1" ht="17.25" customHeight="1" x14ac:dyDescent="0.3"/>
    <row r="281" s="194" customFormat="1" ht="17.25" customHeight="1" x14ac:dyDescent="0.3"/>
    <row r="282" s="194" customFormat="1" ht="17.25" customHeight="1" x14ac:dyDescent="0.3"/>
    <row r="283" s="194" customFormat="1" ht="17.25" customHeight="1" x14ac:dyDescent="0.3"/>
    <row r="284" s="194" customFormat="1" ht="17.25" customHeight="1" x14ac:dyDescent="0.3"/>
    <row r="285" s="194" customFormat="1" ht="17.25" customHeight="1" x14ac:dyDescent="0.3"/>
    <row r="286" s="194" customFormat="1" ht="17.25" customHeight="1" x14ac:dyDescent="0.3"/>
    <row r="287" s="194" customFormat="1" ht="17.25" customHeight="1" x14ac:dyDescent="0.3"/>
    <row r="288" s="194" customFormat="1" ht="17.25" customHeight="1" x14ac:dyDescent="0.3"/>
    <row r="289" s="194" customFormat="1" ht="17.25" customHeight="1" x14ac:dyDescent="0.3"/>
    <row r="290" s="194" customFormat="1" ht="17.25" customHeight="1" x14ac:dyDescent="0.3"/>
    <row r="291" s="194" customFormat="1" ht="17.25" customHeight="1" x14ac:dyDescent="0.3"/>
    <row r="292" s="194" customFormat="1" ht="17.25" customHeight="1" x14ac:dyDescent="0.3"/>
    <row r="293" s="194" customFormat="1" ht="17.25" customHeight="1" x14ac:dyDescent="0.3"/>
    <row r="294" s="194" customFormat="1" ht="17.25" customHeight="1" x14ac:dyDescent="0.3"/>
    <row r="295" s="194" customFormat="1" ht="17.25" customHeight="1" x14ac:dyDescent="0.3"/>
    <row r="296" s="194" customFormat="1" ht="17.25" customHeight="1" x14ac:dyDescent="0.3"/>
    <row r="297" s="194" customFormat="1" ht="17.25" customHeight="1" x14ac:dyDescent="0.3"/>
    <row r="298" s="194" customFormat="1" ht="17.25" customHeight="1" x14ac:dyDescent="0.3"/>
    <row r="299" s="194" customFormat="1" ht="17.25" customHeight="1" x14ac:dyDescent="0.3"/>
    <row r="300" s="194" customFormat="1" ht="17.25" customHeight="1" x14ac:dyDescent="0.3"/>
    <row r="301" s="194" customFormat="1" ht="17.25" customHeight="1" x14ac:dyDescent="0.3"/>
    <row r="302" s="194" customFormat="1" ht="17.25" customHeight="1" x14ac:dyDescent="0.3"/>
    <row r="303" s="194" customFormat="1" ht="17.25" customHeight="1" x14ac:dyDescent="0.3"/>
    <row r="304" s="194" customFormat="1" ht="17.25" customHeight="1" x14ac:dyDescent="0.3"/>
    <row r="305" s="194" customFormat="1" ht="17.25" customHeight="1" x14ac:dyDescent="0.3"/>
    <row r="306" s="194" customFormat="1" ht="17.25" customHeight="1" x14ac:dyDescent="0.3"/>
    <row r="307" s="194" customFormat="1" ht="17.25" customHeight="1" x14ac:dyDescent="0.3"/>
    <row r="308" s="194" customFormat="1" ht="17.25" customHeight="1" x14ac:dyDescent="0.3"/>
    <row r="309" s="194" customFormat="1" ht="17.25" customHeight="1" x14ac:dyDescent="0.3"/>
    <row r="310" s="194" customFormat="1" ht="17.25" customHeight="1" x14ac:dyDescent="0.3"/>
    <row r="311" s="194" customFormat="1" ht="17.25" customHeight="1" x14ac:dyDescent="0.3"/>
    <row r="312" s="194" customFormat="1" ht="17.25" customHeight="1" x14ac:dyDescent="0.3"/>
    <row r="313" s="194" customFormat="1" ht="17.25" customHeight="1" x14ac:dyDescent="0.3"/>
    <row r="314" s="194" customFormat="1" ht="17.25" customHeight="1" x14ac:dyDescent="0.3"/>
    <row r="315" s="194" customFormat="1" ht="17.25" customHeight="1" x14ac:dyDescent="0.3"/>
    <row r="316" s="194" customFormat="1" ht="17.25" customHeight="1" x14ac:dyDescent="0.3"/>
    <row r="317" s="194" customFormat="1" ht="17.25" customHeight="1" x14ac:dyDescent="0.3"/>
    <row r="318" s="194" customFormat="1" ht="17.25" customHeight="1" x14ac:dyDescent="0.3"/>
    <row r="319" s="194" customFormat="1" ht="17.25" customHeight="1" x14ac:dyDescent="0.3"/>
    <row r="320" s="194" customFormat="1" ht="17.25" customHeight="1" x14ac:dyDescent="0.3"/>
    <row r="321" s="194" customFormat="1" ht="17.25" customHeight="1" x14ac:dyDescent="0.3"/>
    <row r="322" s="194" customFormat="1" ht="17.25" customHeight="1" x14ac:dyDescent="0.3"/>
    <row r="323" s="194" customFormat="1" ht="17.25" customHeight="1" x14ac:dyDescent="0.3"/>
  </sheetData>
  <sheetProtection sheet="1" objects="1" scenarios="1" selectLockedCells="1"/>
  <mergeCells count="1263">
    <mergeCell ref="R4:R5"/>
    <mergeCell ref="H5:J8"/>
    <mergeCell ref="L5:N5"/>
    <mergeCell ref="R6:R7"/>
    <mergeCell ref="D7:F7"/>
    <mergeCell ref="O7:P7"/>
    <mergeCell ref="O8:P8"/>
    <mergeCell ref="O10:P10"/>
    <mergeCell ref="D12:D15"/>
    <mergeCell ref="E12:E13"/>
    <mergeCell ref="F12:F13"/>
    <mergeCell ref="K12:K13"/>
    <mergeCell ref="L12:L13"/>
    <mergeCell ref="M12:M13"/>
    <mergeCell ref="N12:N13"/>
    <mergeCell ref="D10:D11"/>
    <mergeCell ref="E10:E11"/>
    <mergeCell ref="F10:F11"/>
    <mergeCell ref="G10:G11"/>
    <mergeCell ref="H10:I10"/>
    <mergeCell ref="J10:N10"/>
    <mergeCell ref="D4:F4"/>
    <mergeCell ref="H4:J4"/>
    <mergeCell ref="L4:N4"/>
    <mergeCell ref="X14:X15"/>
    <mergeCell ref="Y14:Y15"/>
    <mergeCell ref="Z14:Z15"/>
    <mergeCell ref="AA14:AA15"/>
    <mergeCell ref="D16:D19"/>
    <mergeCell ref="E16:E17"/>
    <mergeCell ref="F16:F17"/>
    <mergeCell ref="K16:K17"/>
    <mergeCell ref="L16:L17"/>
    <mergeCell ref="M16:M17"/>
    <mergeCell ref="Q14:Q15"/>
    <mergeCell ref="R14:R15"/>
    <mergeCell ref="T14:T15"/>
    <mergeCell ref="U14:U15"/>
    <mergeCell ref="V14:V15"/>
    <mergeCell ref="W14:W15"/>
    <mergeCell ref="X12:X13"/>
    <mergeCell ref="Y12:Y13"/>
    <mergeCell ref="Z12:Z13"/>
    <mergeCell ref="AA12:AA13"/>
    <mergeCell ref="E14:E15"/>
    <mergeCell ref="F14:F15"/>
    <mergeCell ref="K14:K15"/>
    <mergeCell ref="L14:L15"/>
    <mergeCell ref="M14:M15"/>
    <mergeCell ref="N14:N15"/>
    <mergeCell ref="Q12:Q13"/>
    <mergeCell ref="R12:R13"/>
    <mergeCell ref="T12:T13"/>
    <mergeCell ref="U12:U13"/>
    <mergeCell ref="V12:V13"/>
    <mergeCell ref="W12:W13"/>
    <mergeCell ref="D20:D21"/>
    <mergeCell ref="E20:E21"/>
    <mergeCell ref="F20:F21"/>
    <mergeCell ref="K20:K21"/>
    <mergeCell ref="L20:L21"/>
    <mergeCell ref="N18:N19"/>
    <mergeCell ref="Q18:Q19"/>
    <mergeCell ref="R18:R19"/>
    <mergeCell ref="T18:T19"/>
    <mergeCell ref="U18:U19"/>
    <mergeCell ref="V18:V19"/>
    <mergeCell ref="W16:W17"/>
    <mergeCell ref="X16:X17"/>
    <mergeCell ref="Y16:Y17"/>
    <mergeCell ref="Z16:Z17"/>
    <mergeCell ref="AA16:AA17"/>
    <mergeCell ref="E18:E19"/>
    <mergeCell ref="F18:F19"/>
    <mergeCell ref="K18:K19"/>
    <mergeCell ref="L18:L19"/>
    <mergeCell ref="M18:M19"/>
    <mergeCell ref="N16:N17"/>
    <mergeCell ref="Q16:Q17"/>
    <mergeCell ref="R16:R17"/>
    <mergeCell ref="T16:T17"/>
    <mergeCell ref="U16:U17"/>
    <mergeCell ref="V16:V17"/>
    <mergeCell ref="M22:M23"/>
    <mergeCell ref="V20:V21"/>
    <mergeCell ref="W20:W21"/>
    <mergeCell ref="X20:X21"/>
    <mergeCell ref="Y20:Y21"/>
    <mergeCell ref="Z20:Z21"/>
    <mergeCell ref="AA20:AA21"/>
    <mergeCell ref="M20:M21"/>
    <mergeCell ref="N20:N21"/>
    <mergeCell ref="Q20:Q21"/>
    <mergeCell ref="R20:R21"/>
    <mergeCell ref="T20:T21"/>
    <mergeCell ref="U20:U21"/>
    <mergeCell ref="W18:W19"/>
    <mergeCell ref="X18:X19"/>
    <mergeCell ref="Y18:Y19"/>
    <mergeCell ref="Z18:Z19"/>
    <mergeCell ref="AA18:AA19"/>
    <mergeCell ref="W24:W25"/>
    <mergeCell ref="X24:X25"/>
    <mergeCell ref="Y24:Y25"/>
    <mergeCell ref="Z24:Z25"/>
    <mergeCell ref="AA24:AA25"/>
    <mergeCell ref="E26:E27"/>
    <mergeCell ref="F26:F27"/>
    <mergeCell ref="K26:K27"/>
    <mergeCell ref="L26:L27"/>
    <mergeCell ref="M26:M27"/>
    <mergeCell ref="N24:N25"/>
    <mergeCell ref="Q24:Q25"/>
    <mergeCell ref="R24:R25"/>
    <mergeCell ref="T24:T25"/>
    <mergeCell ref="U24:U25"/>
    <mergeCell ref="V24:V25"/>
    <mergeCell ref="W22:W23"/>
    <mergeCell ref="X22:X23"/>
    <mergeCell ref="Y22:Y23"/>
    <mergeCell ref="Z22:Z23"/>
    <mergeCell ref="AA22:AA23"/>
    <mergeCell ref="E24:E25"/>
    <mergeCell ref="F24:F25"/>
    <mergeCell ref="K24:K25"/>
    <mergeCell ref="L24:L25"/>
    <mergeCell ref="M24:M25"/>
    <mergeCell ref="N22:N23"/>
    <mergeCell ref="Q22:Q23"/>
    <mergeCell ref="R22:R23"/>
    <mergeCell ref="T22:T23"/>
    <mergeCell ref="U22:U23"/>
    <mergeCell ref="V22:V23"/>
    <mergeCell ref="W28:W29"/>
    <mergeCell ref="X28:X29"/>
    <mergeCell ref="Y28:Y29"/>
    <mergeCell ref="Z28:Z29"/>
    <mergeCell ref="AA28:AA29"/>
    <mergeCell ref="E30:E31"/>
    <mergeCell ref="F30:F31"/>
    <mergeCell ref="K30:K31"/>
    <mergeCell ref="L30:L31"/>
    <mergeCell ref="M30:M31"/>
    <mergeCell ref="N28:N29"/>
    <mergeCell ref="Q28:Q29"/>
    <mergeCell ref="R28:R29"/>
    <mergeCell ref="T28:T29"/>
    <mergeCell ref="U28:U29"/>
    <mergeCell ref="V28:V29"/>
    <mergeCell ref="W26:W27"/>
    <mergeCell ref="X26:X27"/>
    <mergeCell ref="Y26:Y27"/>
    <mergeCell ref="Z26:Z27"/>
    <mergeCell ref="AA26:AA27"/>
    <mergeCell ref="E28:E29"/>
    <mergeCell ref="F28:F29"/>
    <mergeCell ref="K28:K29"/>
    <mergeCell ref="L28:L29"/>
    <mergeCell ref="M28:M29"/>
    <mergeCell ref="N26:N27"/>
    <mergeCell ref="Q26:Q27"/>
    <mergeCell ref="R26:R27"/>
    <mergeCell ref="T26:T27"/>
    <mergeCell ref="U26:U27"/>
    <mergeCell ref="V26:V27"/>
    <mergeCell ref="W32:W33"/>
    <mergeCell ref="X32:X33"/>
    <mergeCell ref="Y32:Y33"/>
    <mergeCell ref="Z32:Z33"/>
    <mergeCell ref="AA32:AA33"/>
    <mergeCell ref="E34:E35"/>
    <mergeCell ref="F34:F35"/>
    <mergeCell ref="K34:K35"/>
    <mergeCell ref="L34:L35"/>
    <mergeCell ref="M34:M35"/>
    <mergeCell ref="N32:N33"/>
    <mergeCell ref="Q32:Q33"/>
    <mergeCell ref="R32:R33"/>
    <mergeCell ref="T32:T33"/>
    <mergeCell ref="U32:U33"/>
    <mergeCell ref="V32:V33"/>
    <mergeCell ref="W30:W31"/>
    <mergeCell ref="X30:X31"/>
    <mergeCell ref="Y30:Y31"/>
    <mergeCell ref="Z30:Z31"/>
    <mergeCell ref="AA30:AA31"/>
    <mergeCell ref="E32:E33"/>
    <mergeCell ref="F32:F33"/>
    <mergeCell ref="K32:K33"/>
    <mergeCell ref="L32:L33"/>
    <mergeCell ref="M32:M33"/>
    <mergeCell ref="N30:N31"/>
    <mergeCell ref="Q30:Q31"/>
    <mergeCell ref="R30:R31"/>
    <mergeCell ref="T30:T31"/>
    <mergeCell ref="U30:U31"/>
    <mergeCell ref="V30:V31"/>
    <mergeCell ref="D38:D43"/>
    <mergeCell ref="E38:E39"/>
    <mergeCell ref="F38:F39"/>
    <mergeCell ref="K38:K39"/>
    <mergeCell ref="L38:L39"/>
    <mergeCell ref="N36:N37"/>
    <mergeCell ref="Q36:Q37"/>
    <mergeCell ref="R36:R37"/>
    <mergeCell ref="T36:T37"/>
    <mergeCell ref="U36:U37"/>
    <mergeCell ref="V36:V37"/>
    <mergeCell ref="W34:W35"/>
    <mergeCell ref="X34:X35"/>
    <mergeCell ref="Y34:Y35"/>
    <mergeCell ref="Z34:Z35"/>
    <mergeCell ref="AA34:AA35"/>
    <mergeCell ref="E36:E37"/>
    <mergeCell ref="F36:F37"/>
    <mergeCell ref="K36:K37"/>
    <mergeCell ref="L36:L37"/>
    <mergeCell ref="M36:M37"/>
    <mergeCell ref="N34:N35"/>
    <mergeCell ref="Q34:Q35"/>
    <mergeCell ref="R34:R35"/>
    <mergeCell ref="T34:T35"/>
    <mergeCell ref="U34:U35"/>
    <mergeCell ref="V34:V35"/>
    <mergeCell ref="D22:D37"/>
    <mergeCell ref="E22:E23"/>
    <mergeCell ref="F22:F23"/>
    <mergeCell ref="K22:K23"/>
    <mergeCell ref="L22:L23"/>
    <mergeCell ref="M40:M41"/>
    <mergeCell ref="N40:N41"/>
    <mergeCell ref="V38:V39"/>
    <mergeCell ref="W38:W39"/>
    <mergeCell ref="X38:X39"/>
    <mergeCell ref="Y38:Y39"/>
    <mergeCell ref="Z38:Z39"/>
    <mergeCell ref="AA38:AA39"/>
    <mergeCell ref="M38:M39"/>
    <mergeCell ref="N38:N39"/>
    <mergeCell ref="Q38:Q39"/>
    <mergeCell ref="R38:R39"/>
    <mergeCell ref="T38:T39"/>
    <mergeCell ref="U38:U39"/>
    <mergeCell ref="W36:W37"/>
    <mergeCell ref="X36:X37"/>
    <mergeCell ref="Y36:Y37"/>
    <mergeCell ref="Z36:Z37"/>
    <mergeCell ref="AA36:AA37"/>
    <mergeCell ref="D44:D49"/>
    <mergeCell ref="E44:E45"/>
    <mergeCell ref="F44:F45"/>
    <mergeCell ref="K44:K45"/>
    <mergeCell ref="L44:L45"/>
    <mergeCell ref="M44:M45"/>
    <mergeCell ref="Q42:Q43"/>
    <mergeCell ref="R42:R43"/>
    <mergeCell ref="T42:T43"/>
    <mergeCell ref="U42:U43"/>
    <mergeCell ref="V42:V43"/>
    <mergeCell ref="W42:W43"/>
    <mergeCell ref="X40:X41"/>
    <mergeCell ref="Y40:Y41"/>
    <mergeCell ref="Z40:Z41"/>
    <mergeCell ref="AA40:AA41"/>
    <mergeCell ref="E42:E43"/>
    <mergeCell ref="F42:F43"/>
    <mergeCell ref="K42:K43"/>
    <mergeCell ref="L42:L43"/>
    <mergeCell ref="M42:M43"/>
    <mergeCell ref="N42:N43"/>
    <mergeCell ref="Q40:Q41"/>
    <mergeCell ref="R40:R41"/>
    <mergeCell ref="T40:T41"/>
    <mergeCell ref="U40:U41"/>
    <mergeCell ref="V40:V41"/>
    <mergeCell ref="W40:W41"/>
    <mergeCell ref="E40:E41"/>
    <mergeCell ref="F40:F41"/>
    <mergeCell ref="K40:K41"/>
    <mergeCell ref="L40:L41"/>
    <mergeCell ref="W44:W45"/>
    <mergeCell ref="X44:X45"/>
    <mergeCell ref="Y44:Y45"/>
    <mergeCell ref="Z44:Z45"/>
    <mergeCell ref="AA44:AA45"/>
    <mergeCell ref="E46:E47"/>
    <mergeCell ref="F46:F47"/>
    <mergeCell ref="K46:K47"/>
    <mergeCell ref="L46:L47"/>
    <mergeCell ref="M46:M47"/>
    <mergeCell ref="N44:N45"/>
    <mergeCell ref="Q44:Q45"/>
    <mergeCell ref="R44:R45"/>
    <mergeCell ref="T44:T45"/>
    <mergeCell ref="U44:U45"/>
    <mergeCell ref="V44:V45"/>
    <mergeCell ref="X42:X43"/>
    <mergeCell ref="Y42:Y43"/>
    <mergeCell ref="Z42:Z43"/>
    <mergeCell ref="AA42:AA43"/>
    <mergeCell ref="W48:W49"/>
    <mergeCell ref="X48:X49"/>
    <mergeCell ref="Y48:Y49"/>
    <mergeCell ref="Z48:Z49"/>
    <mergeCell ref="AA48:AA49"/>
    <mergeCell ref="D50:D59"/>
    <mergeCell ref="E50:E51"/>
    <mergeCell ref="F50:F51"/>
    <mergeCell ref="K50:K51"/>
    <mergeCell ref="L50:L51"/>
    <mergeCell ref="N48:N49"/>
    <mergeCell ref="Q48:Q49"/>
    <mergeCell ref="R48:R49"/>
    <mergeCell ref="T48:T49"/>
    <mergeCell ref="U48:U49"/>
    <mergeCell ref="V48:V49"/>
    <mergeCell ref="W46:W47"/>
    <mergeCell ref="X46:X47"/>
    <mergeCell ref="Y46:Y47"/>
    <mergeCell ref="Z46:Z47"/>
    <mergeCell ref="AA46:AA47"/>
    <mergeCell ref="E48:E49"/>
    <mergeCell ref="F48:F49"/>
    <mergeCell ref="K48:K49"/>
    <mergeCell ref="L48:L49"/>
    <mergeCell ref="M48:M49"/>
    <mergeCell ref="N46:N47"/>
    <mergeCell ref="Q46:Q47"/>
    <mergeCell ref="R46:R47"/>
    <mergeCell ref="T46:T47"/>
    <mergeCell ref="U46:U47"/>
    <mergeCell ref="V46:V47"/>
    <mergeCell ref="E52:E53"/>
    <mergeCell ref="F52:F53"/>
    <mergeCell ref="K52:K53"/>
    <mergeCell ref="L52:L53"/>
    <mergeCell ref="M52:M53"/>
    <mergeCell ref="N52:N53"/>
    <mergeCell ref="V50:V51"/>
    <mergeCell ref="W50:W51"/>
    <mergeCell ref="X50:X51"/>
    <mergeCell ref="Y50:Y51"/>
    <mergeCell ref="Z50:Z51"/>
    <mergeCell ref="AA50:AA51"/>
    <mergeCell ref="M50:M51"/>
    <mergeCell ref="N50:N51"/>
    <mergeCell ref="Q50:Q51"/>
    <mergeCell ref="R50:R51"/>
    <mergeCell ref="T50:T51"/>
    <mergeCell ref="U50:U51"/>
    <mergeCell ref="X54:X55"/>
    <mergeCell ref="Y54:Y55"/>
    <mergeCell ref="Z54:Z55"/>
    <mergeCell ref="AA54:AA55"/>
    <mergeCell ref="E56:E57"/>
    <mergeCell ref="F56:F57"/>
    <mergeCell ref="K56:K57"/>
    <mergeCell ref="L56:L57"/>
    <mergeCell ref="M56:M57"/>
    <mergeCell ref="N56:N57"/>
    <mergeCell ref="Q54:Q55"/>
    <mergeCell ref="R54:R55"/>
    <mergeCell ref="T54:T55"/>
    <mergeCell ref="U54:U55"/>
    <mergeCell ref="V54:V55"/>
    <mergeCell ref="W54:W55"/>
    <mergeCell ref="X52:X53"/>
    <mergeCell ref="Y52:Y53"/>
    <mergeCell ref="Z52:Z53"/>
    <mergeCell ref="AA52:AA53"/>
    <mergeCell ref="E54:E55"/>
    <mergeCell ref="F54:F55"/>
    <mergeCell ref="K54:K55"/>
    <mergeCell ref="L54:L55"/>
    <mergeCell ref="M54:M55"/>
    <mergeCell ref="N54:N55"/>
    <mergeCell ref="Q52:Q53"/>
    <mergeCell ref="R52:R53"/>
    <mergeCell ref="T52:T53"/>
    <mergeCell ref="U52:U53"/>
    <mergeCell ref="V52:V53"/>
    <mergeCell ref="W52:W53"/>
    <mergeCell ref="D60:D71"/>
    <mergeCell ref="E60:E61"/>
    <mergeCell ref="F60:F61"/>
    <mergeCell ref="K60:K61"/>
    <mergeCell ref="L60:L61"/>
    <mergeCell ref="M60:M61"/>
    <mergeCell ref="Q58:Q59"/>
    <mergeCell ref="R58:R59"/>
    <mergeCell ref="T58:T59"/>
    <mergeCell ref="U58:U59"/>
    <mergeCell ref="V58:V59"/>
    <mergeCell ref="W58:W59"/>
    <mergeCell ref="X56:X57"/>
    <mergeCell ref="Y56:Y57"/>
    <mergeCell ref="Z56:Z57"/>
    <mergeCell ref="AA56:AA57"/>
    <mergeCell ref="E58:E59"/>
    <mergeCell ref="F58:F59"/>
    <mergeCell ref="K58:K59"/>
    <mergeCell ref="L58:L59"/>
    <mergeCell ref="M58:M59"/>
    <mergeCell ref="N58:N59"/>
    <mergeCell ref="Q56:Q57"/>
    <mergeCell ref="R56:R57"/>
    <mergeCell ref="T56:T57"/>
    <mergeCell ref="U56:U57"/>
    <mergeCell ref="V56:V57"/>
    <mergeCell ref="W56:W57"/>
    <mergeCell ref="W60:W61"/>
    <mergeCell ref="X60:X61"/>
    <mergeCell ref="Y60:Y61"/>
    <mergeCell ref="Z60:Z61"/>
    <mergeCell ref="AA60:AA61"/>
    <mergeCell ref="E62:E63"/>
    <mergeCell ref="F62:F63"/>
    <mergeCell ref="K62:K63"/>
    <mergeCell ref="L62:L63"/>
    <mergeCell ref="M62:M63"/>
    <mergeCell ref="N60:N61"/>
    <mergeCell ref="Q60:Q61"/>
    <mergeCell ref="R60:R61"/>
    <mergeCell ref="T60:T61"/>
    <mergeCell ref="U60:U61"/>
    <mergeCell ref="V60:V61"/>
    <mergeCell ref="X58:X59"/>
    <mergeCell ref="Y58:Y59"/>
    <mergeCell ref="Z58:Z59"/>
    <mergeCell ref="AA58:AA59"/>
    <mergeCell ref="W64:W65"/>
    <mergeCell ref="X64:X65"/>
    <mergeCell ref="Y64:Y65"/>
    <mergeCell ref="Z64:Z65"/>
    <mergeCell ref="AA64:AA65"/>
    <mergeCell ref="N64:N65"/>
    <mergeCell ref="Q64:Q65"/>
    <mergeCell ref="R64:R65"/>
    <mergeCell ref="T64:T65"/>
    <mergeCell ref="U64:U65"/>
    <mergeCell ref="V64:V65"/>
    <mergeCell ref="W62:W63"/>
    <mergeCell ref="X62:X63"/>
    <mergeCell ref="Y62:Y63"/>
    <mergeCell ref="Z62:Z63"/>
    <mergeCell ref="AA62:AA63"/>
    <mergeCell ref="E64:E65"/>
    <mergeCell ref="F64:F65"/>
    <mergeCell ref="K64:K65"/>
    <mergeCell ref="L64:L65"/>
    <mergeCell ref="M64:M65"/>
    <mergeCell ref="N62:N63"/>
    <mergeCell ref="Q62:Q63"/>
    <mergeCell ref="R62:R63"/>
    <mergeCell ref="T62:T63"/>
    <mergeCell ref="U62:U63"/>
    <mergeCell ref="V62:V63"/>
    <mergeCell ref="Q72:Q73"/>
    <mergeCell ref="W66:W67"/>
    <mergeCell ref="X66:X67"/>
    <mergeCell ref="Y66:Y67"/>
    <mergeCell ref="Z66:Z67"/>
    <mergeCell ref="AA66:AA67"/>
    <mergeCell ref="E68:E69"/>
    <mergeCell ref="F68:F69"/>
    <mergeCell ref="K68:K69"/>
    <mergeCell ref="L68:L69"/>
    <mergeCell ref="M68:M69"/>
    <mergeCell ref="N66:N67"/>
    <mergeCell ref="Q66:Q67"/>
    <mergeCell ref="R66:R67"/>
    <mergeCell ref="T66:T67"/>
    <mergeCell ref="U66:U67"/>
    <mergeCell ref="V66:V67"/>
    <mergeCell ref="Q70:Q71"/>
    <mergeCell ref="R70:R71"/>
    <mergeCell ref="T70:T71"/>
    <mergeCell ref="U70:U71"/>
    <mergeCell ref="W68:W69"/>
    <mergeCell ref="X68:X69"/>
    <mergeCell ref="E66:E67"/>
    <mergeCell ref="F66:F67"/>
    <mergeCell ref="K66:K67"/>
    <mergeCell ref="L66:L67"/>
    <mergeCell ref="M66:M67"/>
    <mergeCell ref="Y68:Y69"/>
    <mergeCell ref="Z68:Z69"/>
    <mergeCell ref="AA68:AA69"/>
    <mergeCell ref="E70:E71"/>
    <mergeCell ref="F70:F71"/>
    <mergeCell ref="K70:K71"/>
    <mergeCell ref="L70:L71"/>
    <mergeCell ref="M70:M71"/>
    <mergeCell ref="N68:N69"/>
    <mergeCell ref="Q68:Q69"/>
    <mergeCell ref="R68:R69"/>
    <mergeCell ref="T68:T69"/>
    <mergeCell ref="U68:U69"/>
    <mergeCell ref="V68:V69"/>
    <mergeCell ref="R72:R73"/>
    <mergeCell ref="T72:T73"/>
    <mergeCell ref="U72:U73"/>
    <mergeCell ref="W70:W71"/>
    <mergeCell ref="X70:X71"/>
    <mergeCell ref="Y70:Y71"/>
    <mergeCell ref="Z70:Z71"/>
    <mergeCell ref="AA70:AA71"/>
    <mergeCell ref="L72:L73"/>
    <mergeCell ref="N70:N71"/>
    <mergeCell ref="V72:V73"/>
    <mergeCell ref="W72:W73"/>
    <mergeCell ref="X72:X73"/>
    <mergeCell ref="Y72:Y73"/>
    <mergeCell ref="Z72:Z73"/>
    <mergeCell ref="AA72:AA73"/>
    <mergeCell ref="M72:M73"/>
    <mergeCell ref="N72:N73"/>
    <mergeCell ref="V70:V71"/>
    <mergeCell ref="X74:X75"/>
    <mergeCell ref="Y74:Y75"/>
    <mergeCell ref="Z74:Z75"/>
    <mergeCell ref="AA74:AA75"/>
    <mergeCell ref="E76:E77"/>
    <mergeCell ref="F76:F77"/>
    <mergeCell ref="K76:K77"/>
    <mergeCell ref="L76:L77"/>
    <mergeCell ref="M76:M77"/>
    <mergeCell ref="N76:N77"/>
    <mergeCell ref="Q74:Q75"/>
    <mergeCell ref="R74:R75"/>
    <mergeCell ref="T74:T75"/>
    <mergeCell ref="U74:U75"/>
    <mergeCell ref="V74:V75"/>
    <mergeCell ref="W74:W75"/>
    <mergeCell ref="E74:E75"/>
    <mergeCell ref="F74:F75"/>
    <mergeCell ref="K74:K75"/>
    <mergeCell ref="L74:L75"/>
    <mergeCell ref="M74:M75"/>
    <mergeCell ref="N74:N75"/>
    <mergeCell ref="D80:D85"/>
    <mergeCell ref="E80:E81"/>
    <mergeCell ref="F80:F81"/>
    <mergeCell ref="K80:K81"/>
    <mergeCell ref="L80:L81"/>
    <mergeCell ref="M80:M81"/>
    <mergeCell ref="Q78:Q79"/>
    <mergeCell ref="R78:R79"/>
    <mergeCell ref="T78:T79"/>
    <mergeCell ref="U78:U79"/>
    <mergeCell ref="V78:V79"/>
    <mergeCell ref="W78:W79"/>
    <mergeCell ref="X76:X77"/>
    <mergeCell ref="Y76:Y77"/>
    <mergeCell ref="Z76:Z77"/>
    <mergeCell ref="AA76:AA77"/>
    <mergeCell ref="E78:E79"/>
    <mergeCell ref="F78:F79"/>
    <mergeCell ref="K78:K79"/>
    <mergeCell ref="L78:L79"/>
    <mergeCell ref="M78:M79"/>
    <mergeCell ref="N78:N79"/>
    <mergeCell ref="Q76:Q77"/>
    <mergeCell ref="R76:R77"/>
    <mergeCell ref="T76:T77"/>
    <mergeCell ref="U76:U77"/>
    <mergeCell ref="V76:V77"/>
    <mergeCell ref="W76:W77"/>
    <mergeCell ref="D72:D79"/>
    <mergeCell ref="E72:E73"/>
    <mergeCell ref="F72:F73"/>
    <mergeCell ref="K72:K73"/>
    <mergeCell ref="W80:W81"/>
    <mergeCell ref="X80:X81"/>
    <mergeCell ref="Y80:Y81"/>
    <mergeCell ref="Z80:Z81"/>
    <mergeCell ref="AA80:AA81"/>
    <mergeCell ref="E82:E83"/>
    <mergeCell ref="F82:F83"/>
    <mergeCell ref="K82:K83"/>
    <mergeCell ref="L82:L83"/>
    <mergeCell ref="M82:M83"/>
    <mergeCell ref="N80:N81"/>
    <mergeCell ref="Q80:Q81"/>
    <mergeCell ref="R80:R81"/>
    <mergeCell ref="T80:T81"/>
    <mergeCell ref="U80:U81"/>
    <mergeCell ref="V80:V81"/>
    <mergeCell ref="X78:X79"/>
    <mergeCell ref="Y78:Y79"/>
    <mergeCell ref="Z78:Z79"/>
    <mergeCell ref="AA78:AA79"/>
    <mergeCell ref="W84:W85"/>
    <mergeCell ref="X84:X85"/>
    <mergeCell ref="Y84:Y85"/>
    <mergeCell ref="Z84:Z85"/>
    <mergeCell ref="AA84:AA85"/>
    <mergeCell ref="D86:D91"/>
    <mergeCell ref="E86:E87"/>
    <mergeCell ref="F86:F87"/>
    <mergeCell ref="K86:K87"/>
    <mergeCell ref="L86:L87"/>
    <mergeCell ref="N84:N85"/>
    <mergeCell ref="Q84:Q85"/>
    <mergeCell ref="R84:R85"/>
    <mergeCell ref="T84:T85"/>
    <mergeCell ref="U84:U85"/>
    <mergeCell ref="V84:V85"/>
    <mergeCell ref="W82:W83"/>
    <mergeCell ref="X82:X83"/>
    <mergeCell ref="Y82:Y83"/>
    <mergeCell ref="Z82:Z83"/>
    <mergeCell ref="AA82:AA83"/>
    <mergeCell ref="E84:E85"/>
    <mergeCell ref="F84:F85"/>
    <mergeCell ref="K84:K85"/>
    <mergeCell ref="L84:L85"/>
    <mergeCell ref="M84:M85"/>
    <mergeCell ref="N82:N83"/>
    <mergeCell ref="Q82:Q83"/>
    <mergeCell ref="R82:R83"/>
    <mergeCell ref="T82:T83"/>
    <mergeCell ref="U82:U83"/>
    <mergeCell ref="V82:V83"/>
    <mergeCell ref="E88:E89"/>
    <mergeCell ref="F88:F89"/>
    <mergeCell ref="K88:K89"/>
    <mergeCell ref="L88:L89"/>
    <mergeCell ref="M88:M89"/>
    <mergeCell ref="N88:N89"/>
    <mergeCell ref="V86:V87"/>
    <mergeCell ref="W86:W87"/>
    <mergeCell ref="X86:X87"/>
    <mergeCell ref="Y86:Y87"/>
    <mergeCell ref="Z86:Z87"/>
    <mergeCell ref="AA86:AA87"/>
    <mergeCell ref="M86:M87"/>
    <mergeCell ref="N86:N87"/>
    <mergeCell ref="Q86:Q87"/>
    <mergeCell ref="R86:R87"/>
    <mergeCell ref="T86:T87"/>
    <mergeCell ref="U86:U87"/>
    <mergeCell ref="X90:X91"/>
    <mergeCell ref="Y90:Y91"/>
    <mergeCell ref="Z90:Z91"/>
    <mergeCell ref="AA90:AA91"/>
    <mergeCell ref="D92:D99"/>
    <mergeCell ref="E92:E93"/>
    <mergeCell ref="F92:F93"/>
    <mergeCell ref="K92:K93"/>
    <mergeCell ref="L92:L93"/>
    <mergeCell ref="M92:M93"/>
    <mergeCell ref="Q90:Q91"/>
    <mergeCell ref="R90:R91"/>
    <mergeCell ref="T90:T91"/>
    <mergeCell ref="U90:U91"/>
    <mergeCell ref="V90:V91"/>
    <mergeCell ref="W90:W91"/>
    <mergeCell ref="X88:X89"/>
    <mergeCell ref="Y88:Y89"/>
    <mergeCell ref="Z88:Z89"/>
    <mergeCell ref="AA88:AA89"/>
    <mergeCell ref="E90:E91"/>
    <mergeCell ref="F90:F91"/>
    <mergeCell ref="K90:K91"/>
    <mergeCell ref="L90:L91"/>
    <mergeCell ref="M90:M91"/>
    <mergeCell ref="N90:N91"/>
    <mergeCell ref="Q88:Q89"/>
    <mergeCell ref="R88:R89"/>
    <mergeCell ref="T88:T89"/>
    <mergeCell ref="U88:U89"/>
    <mergeCell ref="V88:V89"/>
    <mergeCell ref="W88:W89"/>
    <mergeCell ref="W94:W95"/>
    <mergeCell ref="X94:X95"/>
    <mergeCell ref="Y94:Y95"/>
    <mergeCell ref="Z94:Z95"/>
    <mergeCell ref="AA94:AA95"/>
    <mergeCell ref="E96:E97"/>
    <mergeCell ref="F96:F97"/>
    <mergeCell ref="K96:K97"/>
    <mergeCell ref="L96:L97"/>
    <mergeCell ref="M96:M97"/>
    <mergeCell ref="N94:N95"/>
    <mergeCell ref="Q94:Q95"/>
    <mergeCell ref="R94:R95"/>
    <mergeCell ref="T94:T95"/>
    <mergeCell ref="U94:U95"/>
    <mergeCell ref="V94:V95"/>
    <mergeCell ref="W92:W93"/>
    <mergeCell ref="X92:X93"/>
    <mergeCell ref="Y92:Y93"/>
    <mergeCell ref="Z92:Z93"/>
    <mergeCell ref="AA92:AA93"/>
    <mergeCell ref="E94:E95"/>
    <mergeCell ref="F94:F95"/>
    <mergeCell ref="K94:K95"/>
    <mergeCell ref="L94:L95"/>
    <mergeCell ref="M94:M95"/>
    <mergeCell ref="N92:N93"/>
    <mergeCell ref="Q92:Q93"/>
    <mergeCell ref="R92:R93"/>
    <mergeCell ref="T92:T93"/>
    <mergeCell ref="U92:U93"/>
    <mergeCell ref="V92:V93"/>
    <mergeCell ref="D100:D119"/>
    <mergeCell ref="E100:E101"/>
    <mergeCell ref="F100:F101"/>
    <mergeCell ref="K100:K101"/>
    <mergeCell ref="L100:L101"/>
    <mergeCell ref="N98:N99"/>
    <mergeCell ref="Q98:Q99"/>
    <mergeCell ref="R98:R99"/>
    <mergeCell ref="T98:T99"/>
    <mergeCell ref="U98:U99"/>
    <mergeCell ref="V98:V99"/>
    <mergeCell ref="W96:W97"/>
    <mergeCell ref="X96:X97"/>
    <mergeCell ref="Y96:Y97"/>
    <mergeCell ref="Z96:Z97"/>
    <mergeCell ref="AA96:AA97"/>
    <mergeCell ref="E98:E99"/>
    <mergeCell ref="F98:F99"/>
    <mergeCell ref="K98:K99"/>
    <mergeCell ref="L98:L99"/>
    <mergeCell ref="M98:M99"/>
    <mergeCell ref="N96:N97"/>
    <mergeCell ref="Q96:Q97"/>
    <mergeCell ref="R96:R97"/>
    <mergeCell ref="T96:T97"/>
    <mergeCell ref="U96:U97"/>
    <mergeCell ref="V96:V97"/>
    <mergeCell ref="V100:V101"/>
    <mergeCell ref="W100:W101"/>
    <mergeCell ref="X100:X101"/>
    <mergeCell ref="Y100:Y101"/>
    <mergeCell ref="Z100:Z101"/>
    <mergeCell ref="AA100:AA101"/>
    <mergeCell ref="M100:M101"/>
    <mergeCell ref="N100:N101"/>
    <mergeCell ref="Q100:Q101"/>
    <mergeCell ref="R100:R101"/>
    <mergeCell ref="T100:T101"/>
    <mergeCell ref="U100:U101"/>
    <mergeCell ref="W98:W99"/>
    <mergeCell ref="X98:X99"/>
    <mergeCell ref="Y98:Y99"/>
    <mergeCell ref="Z98:Z99"/>
    <mergeCell ref="AA98:AA99"/>
    <mergeCell ref="X102:X103"/>
    <mergeCell ref="Y102:Y103"/>
    <mergeCell ref="Z102:Z103"/>
    <mergeCell ref="AA102:AA103"/>
    <mergeCell ref="E104:E105"/>
    <mergeCell ref="F104:F105"/>
    <mergeCell ref="K104:K105"/>
    <mergeCell ref="L104:L105"/>
    <mergeCell ref="M104:M105"/>
    <mergeCell ref="N104:N105"/>
    <mergeCell ref="Q102:Q103"/>
    <mergeCell ref="R102:R103"/>
    <mergeCell ref="T102:T103"/>
    <mergeCell ref="U102:U103"/>
    <mergeCell ref="V102:V103"/>
    <mergeCell ref="W102:W103"/>
    <mergeCell ref="E102:E103"/>
    <mergeCell ref="F102:F103"/>
    <mergeCell ref="K102:K103"/>
    <mergeCell ref="L102:L103"/>
    <mergeCell ref="M102:M103"/>
    <mergeCell ref="N102:N103"/>
    <mergeCell ref="X106:X107"/>
    <mergeCell ref="Y106:Y107"/>
    <mergeCell ref="Z106:Z107"/>
    <mergeCell ref="AA106:AA107"/>
    <mergeCell ref="E108:E109"/>
    <mergeCell ref="F108:F109"/>
    <mergeCell ref="K108:K109"/>
    <mergeCell ref="L108:L109"/>
    <mergeCell ref="M108:M109"/>
    <mergeCell ref="N108:N109"/>
    <mergeCell ref="Q106:Q107"/>
    <mergeCell ref="R106:R107"/>
    <mergeCell ref="T106:T107"/>
    <mergeCell ref="U106:U107"/>
    <mergeCell ref="V106:V107"/>
    <mergeCell ref="W106:W107"/>
    <mergeCell ref="X104:X105"/>
    <mergeCell ref="Y104:Y105"/>
    <mergeCell ref="Z104:Z105"/>
    <mergeCell ref="AA104:AA105"/>
    <mergeCell ref="E106:E107"/>
    <mergeCell ref="F106:F107"/>
    <mergeCell ref="K106:K107"/>
    <mergeCell ref="L106:L107"/>
    <mergeCell ref="M106:M107"/>
    <mergeCell ref="N106:N107"/>
    <mergeCell ref="Q104:Q105"/>
    <mergeCell ref="R104:R105"/>
    <mergeCell ref="T104:T105"/>
    <mergeCell ref="U104:U105"/>
    <mergeCell ref="V104:V105"/>
    <mergeCell ref="W104:W105"/>
    <mergeCell ref="X110:X111"/>
    <mergeCell ref="Y110:Y111"/>
    <mergeCell ref="Z110:Z111"/>
    <mergeCell ref="AA110:AA111"/>
    <mergeCell ref="E112:E113"/>
    <mergeCell ref="F112:F113"/>
    <mergeCell ref="K112:K113"/>
    <mergeCell ref="L112:L113"/>
    <mergeCell ref="M112:M113"/>
    <mergeCell ref="N112:N113"/>
    <mergeCell ref="Q110:Q111"/>
    <mergeCell ref="R110:R111"/>
    <mergeCell ref="T110:T111"/>
    <mergeCell ref="U110:U111"/>
    <mergeCell ref="V110:V111"/>
    <mergeCell ref="W110:W111"/>
    <mergeCell ref="X108:X109"/>
    <mergeCell ref="Y108:Y109"/>
    <mergeCell ref="Z108:Z109"/>
    <mergeCell ref="AA108:AA109"/>
    <mergeCell ref="E110:E111"/>
    <mergeCell ref="F110:F111"/>
    <mergeCell ref="K110:K111"/>
    <mergeCell ref="L110:L111"/>
    <mergeCell ref="M110:M111"/>
    <mergeCell ref="N110:N111"/>
    <mergeCell ref="Q108:Q109"/>
    <mergeCell ref="R108:R109"/>
    <mergeCell ref="T108:T109"/>
    <mergeCell ref="U108:U109"/>
    <mergeCell ref="V108:V109"/>
    <mergeCell ref="W108:W109"/>
    <mergeCell ref="X114:X115"/>
    <mergeCell ref="Y114:Y115"/>
    <mergeCell ref="Z114:Z115"/>
    <mergeCell ref="AA114:AA115"/>
    <mergeCell ref="E116:E117"/>
    <mergeCell ref="F116:F117"/>
    <mergeCell ref="K116:K117"/>
    <mergeCell ref="L116:L117"/>
    <mergeCell ref="M116:M117"/>
    <mergeCell ref="N116:N117"/>
    <mergeCell ref="Q114:Q115"/>
    <mergeCell ref="R114:R115"/>
    <mergeCell ref="T114:T115"/>
    <mergeCell ref="U114:U115"/>
    <mergeCell ref="V114:V115"/>
    <mergeCell ref="W114:W115"/>
    <mergeCell ref="X112:X113"/>
    <mergeCell ref="Y112:Y113"/>
    <mergeCell ref="Z112:Z113"/>
    <mergeCell ref="AA112:AA113"/>
    <mergeCell ref="E114:E115"/>
    <mergeCell ref="F114:F115"/>
    <mergeCell ref="K114:K115"/>
    <mergeCell ref="L114:L115"/>
    <mergeCell ref="M114:M115"/>
    <mergeCell ref="N114:N115"/>
    <mergeCell ref="Q112:Q113"/>
    <mergeCell ref="R112:R113"/>
    <mergeCell ref="T112:T113"/>
    <mergeCell ref="U112:U113"/>
    <mergeCell ref="V112:V113"/>
    <mergeCell ref="W112:W113"/>
    <mergeCell ref="X118:X119"/>
    <mergeCell ref="Y118:Y119"/>
    <mergeCell ref="Z118:Z119"/>
    <mergeCell ref="AA118:AA119"/>
    <mergeCell ref="D120:D129"/>
    <mergeCell ref="E120:E121"/>
    <mergeCell ref="F120:F121"/>
    <mergeCell ref="K120:K121"/>
    <mergeCell ref="L120:L121"/>
    <mergeCell ref="M120:M121"/>
    <mergeCell ref="Q118:Q119"/>
    <mergeCell ref="R118:R119"/>
    <mergeCell ref="T118:T119"/>
    <mergeCell ref="U118:U119"/>
    <mergeCell ref="V118:V119"/>
    <mergeCell ref="W118:W119"/>
    <mergeCell ref="X116:X117"/>
    <mergeCell ref="Y116:Y117"/>
    <mergeCell ref="Z116:Z117"/>
    <mergeCell ref="AA116:AA117"/>
    <mergeCell ref="E118:E119"/>
    <mergeCell ref="F118:F119"/>
    <mergeCell ref="K118:K119"/>
    <mergeCell ref="L118:L119"/>
    <mergeCell ref="M118:M119"/>
    <mergeCell ref="N118:N119"/>
    <mergeCell ref="Q116:Q117"/>
    <mergeCell ref="R116:R117"/>
    <mergeCell ref="T116:T117"/>
    <mergeCell ref="U116:U117"/>
    <mergeCell ref="V116:V117"/>
    <mergeCell ref="W116:W117"/>
    <mergeCell ref="W122:W123"/>
    <mergeCell ref="X122:X123"/>
    <mergeCell ref="Y122:Y123"/>
    <mergeCell ref="Z122:Z123"/>
    <mergeCell ref="AA122:AA123"/>
    <mergeCell ref="E124:E125"/>
    <mergeCell ref="F124:F125"/>
    <mergeCell ref="K124:K125"/>
    <mergeCell ref="L124:L125"/>
    <mergeCell ref="M124:M125"/>
    <mergeCell ref="N122:N123"/>
    <mergeCell ref="Q122:Q123"/>
    <mergeCell ref="R122:R123"/>
    <mergeCell ref="T122:T123"/>
    <mergeCell ref="U122:U123"/>
    <mergeCell ref="V122:V123"/>
    <mergeCell ref="W120:W121"/>
    <mergeCell ref="X120:X121"/>
    <mergeCell ref="Y120:Y121"/>
    <mergeCell ref="Z120:Z121"/>
    <mergeCell ref="AA120:AA121"/>
    <mergeCell ref="E122:E123"/>
    <mergeCell ref="F122:F123"/>
    <mergeCell ref="K122:K123"/>
    <mergeCell ref="L122:L123"/>
    <mergeCell ref="M122:M123"/>
    <mergeCell ref="N120:N121"/>
    <mergeCell ref="Q120:Q121"/>
    <mergeCell ref="R120:R121"/>
    <mergeCell ref="T120:T121"/>
    <mergeCell ref="U120:U121"/>
    <mergeCell ref="V120:V121"/>
    <mergeCell ref="W126:W127"/>
    <mergeCell ref="X126:X127"/>
    <mergeCell ref="Y126:Y127"/>
    <mergeCell ref="Z126:Z127"/>
    <mergeCell ref="AA126:AA127"/>
    <mergeCell ref="E128:E129"/>
    <mergeCell ref="F128:F129"/>
    <mergeCell ref="K128:K129"/>
    <mergeCell ref="L128:L129"/>
    <mergeCell ref="M128:M129"/>
    <mergeCell ref="N126:N127"/>
    <mergeCell ref="Q126:Q127"/>
    <mergeCell ref="R126:R127"/>
    <mergeCell ref="T126:T127"/>
    <mergeCell ref="U126:U127"/>
    <mergeCell ref="V126:V127"/>
    <mergeCell ref="W124:W125"/>
    <mergeCell ref="X124:X125"/>
    <mergeCell ref="Y124:Y125"/>
    <mergeCell ref="Z124:Z125"/>
    <mergeCell ref="AA124:AA125"/>
    <mergeCell ref="E126:E127"/>
    <mergeCell ref="F126:F127"/>
    <mergeCell ref="K126:K127"/>
    <mergeCell ref="L126:L127"/>
    <mergeCell ref="M126:M127"/>
    <mergeCell ref="N124:N125"/>
    <mergeCell ref="Q124:Q125"/>
    <mergeCell ref="R124:R125"/>
    <mergeCell ref="T124:T125"/>
    <mergeCell ref="U124:U125"/>
    <mergeCell ref="V124:V125"/>
    <mergeCell ref="V130:V131"/>
    <mergeCell ref="W130:W131"/>
    <mergeCell ref="X130:X131"/>
    <mergeCell ref="Y130:Y131"/>
    <mergeCell ref="Z130:Z131"/>
    <mergeCell ref="AA130:AA131"/>
    <mergeCell ref="M130:M131"/>
    <mergeCell ref="N130:N131"/>
    <mergeCell ref="Q130:Q131"/>
    <mergeCell ref="R130:R131"/>
    <mergeCell ref="T130:T131"/>
    <mergeCell ref="U130:U131"/>
    <mergeCell ref="W128:W129"/>
    <mergeCell ref="X128:X129"/>
    <mergeCell ref="Y128:Y129"/>
    <mergeCell ref="Z128:Z129"/>
    <mergeCell ref="AA128:AA129"/>
    <mergeCell ref="N128:N129"/>
    <mergeCell ref="Q128:Q129"/>
    <mergeCell ref="R128:R129"/>
    <mergeCell ref="T128:T129"/>
    <mergeCell ref="U128:U129"/>
    <mergeCell ref="V128:V129"/>
    <mergeCell ref="X132:X133"/>
    <mergeCell ref="Y132:Y133"/>
    <mergeCell ref="Z132:Z133"/>
    <mergeCell ref="AA132:AA133"/>
    <mergeCell ref="E134:E135"/>
    <mergeCell ref="F134:F135"/>
    <mergeCell ref="K134:K135"/>
    <mergeCell ref="L134:L135"/>
    <mergeCell ref="M134:M135"/>
    <mergeCell ref="N134:N135"/>
    <mergeCell ref="Q132:Q133"/>
    <mergeCell ref="R132:R133"/>
    <mergeCell ref="T132:T133"/>
    <mergeCell ref="U132:U133"/>
    <mergeCell ref="V132:V133"/>
    <mergeCell ref="W132:W133"/>
    <mergeCell ref="E132:E133"/>
    <mergeCell ref="F132:F133"/>
    <mergeCell ref="K132:K133"/>
    <mergeCell ref="L132:L133"/>
    <mergeCell ref="M132:M133"/>
    <mergeCell ref="N132:N133"/>
    <mergeCell ref="X136:X137"/>
    <mergeCell ref="Y136:Y137"/>
    <mergeCell ref="Z136:Z137"/>
    <mergeCell ref="AA136:AA137"/>
    <mergeCell ref="E138:E139"/>
    <mergeCell ref="F138:F139"/>
    <mergeCell ref="K138:K139"/>
    <mergeCell ref="L138:L139"/>
    <mergeCell ref="M138:M139"/>
    <mergeCell ref="N138:N139"/>
    <mergeCell ref="Q136:Q137"/>
    <mergeCell ref="R136:R137"/>
    <mergeCell ref="T136:T137"/>
    <mergeCell ref="U136:U137"/>
    <mergeCell ref="V136:V137"/>
    <mergeCell ref="W136:W137"/>
    <mergeCell ref="X134:X135"/>
    <mergeCell ref="Y134:Y135"/>
    <mergeCell ref="Z134:Z135"/>
    <mergeCell ref="AA134:AA135"/>
    <mergeCell ref="E136:E137"/>
    <mergeCell ref="F136:F137"/>
    <mergeCell ref="K136:K137"/>
    <mergeCell ref="L136:L137"/>
    <mergeCell ref="M136:M137"/>
    <mergeCell ref="N136:N137"/>
    <mergeCell ref="Q134:Q135"/>
    <mergeCell ref="R134:R135"/>
    <mergeCell ref="T134:T135"/>
    <mergeCell ref="U134:U135"/>
    <mergeCell ref="V134:V135"/>
    <mergeCell ref="W134:W135"/>
    <mergeCell ref="X140:X141"/>
    <mergeCell ref="Y140:Y141"/>
    <mergeCell ref="Z140:Z141"/>
    <mergeCell ref="AA140:AA141"/>
    <mergeCell ref="E142:E143"/>
    <mergeCell ref="F142:F143"/>
    <mergeCell ref="K142:K143"/>
    <mergeCell ref="L142:L143"/>
    <mergeCell ref="M142:M143"/>
    <mergeCell ref="N142:N143"/>
    <mergeCell ref="Q140:Q141"/>
    <mergeCell ref="R140:R141"/>
    <mergeCell ref="T140:T141"/>
    <mergeCell ref="U140:U141"/>
    <mergeCell ref="V140:V141"/>
    <mergeCell ref="W140:W141"/>
    <mergeCell ref="X138:X139"/>
    <mergeCell ref="Y138:Y139"/>
    <mergeCell ref="Z138:Z139"/>
    <mergeCell ref="AA138:AA139"/>
    <mergeCell ref="E140:E141"/>
    <mergeCell ref="F140:F141"/>
    <mergeCell ref="K140:K141"/>
    <mergeCell ref="L140:L141"/>
    <mergeCell ref="M140:M141"/>
    <mergeCell ref="N140:N141"/>
    <mergeCell ref="Q138:Q139"/>
    <mergeCell ref="R138:R139"/>
    <mergeCell ref="T138:T139"/>
    <mergeCell ref="U138:U139"/>
    <mergeCell ref="V138:V139"/>
    <mergeCell ref="W138:W139"/>
    <mergeCell ref="X144:X145"/>
    <mergeCell ref="Y144:Y145"/>
    <mergeCell ref="Z144:Z145"/>
    <mergeCell ref="AA144:AA145"/>
    <mergeCell ref="E146:E147"/>
    <mergeCell ref="F146:F147"/>
    <mergeCell ref="K146:K147"/>
    <mergeCell ref="L146:L147"/>
    <mergeCell ref="M146:M147"/>
    <mergeCell ref="N146:N147"/>
    <mergeCell ref="Q144:Q145"/>
    <mergeCell ref="R144:R145"/>
    <mergeCell ref="T144:T145"/>
    <mergeCell ref="U144:U145"/>
    <mergeCell ref="V144:V145"/>
    <mergeCell ref="W144:W145"/>
    <mergeCell ref="X142:X143"/>
    <mergeCell ref="Y142:Y143"/>
    <mergeCell ref="Z142:Z143"/>
    <mergeCell ref="AA142:AA143"/>
    <mergeCell ref="E144:E145"/>
    <mergeCell ref="F144:F145"/>
    <mergeCell ref="K144:K145"/>
    <mergeCell ref="L144:L145"/>
    <mergeCell ref="M144:M145"/>
    <mergeCell ref="N144:N145"/>
    <mergeCell ref="Q142:Q143"/>
    <mergeCell ref="R142:R143"/>
    <mergeCell ref="T142:T143"/>
    <mergeCell ref="U142:U143"/>
    <mergeCell ref="V142:V143"/>
    <mergeCell ref="W142:W143"/>
    <mergeCell ref="X148:X149"/>
    <mergeCell ref="Y148:Y149"/>
    <mergeCell ref="Z148:Z149"/>
    <mergeCell ref="AA148:AA149"/>
    <mergeCell ref="E150:E151"/>
    <mergeCell ref="F150:F151"/>
    <mergeCell ref="K150:K151"/>
    <mergeCell ref="L150:L151"/>
    <mergeCell ref="M150:M151"/>
    <mergeCell ref="N150:N151"/>
    <mergeCell ref="Q148:Q149"/>
    <mergeCell ref="R148:R149"/>
    <mergeCell ref="T148:T149"/>
    <mergeCell ref="U148:U149"/>
    <mergeCell ref="V148:V149"/>
    <mergeCell ref="W148:W149"/>
    <mergeCell ref="X146:X147"/>
    <mergeCell ref="Y146:Y147"/>
    <mergeCell ref="Z146:Z147"/>
    <mergeCell ref="AA146:AA147"/>
    <mergeCell ref="E148:E149"/>
    <mergeCell ref="F148:F149"/>
    <mergeCell ref="K148:K149"/>
    <mergeCell ref="L148:L149"/>
    <mergeCell ref="M148:M149"/>
    <mergeCell ref="N148:N149"/>
    <mergeCell ref="Q146:Q147"/>
    <mergeCell ref="R146:R147"/>
    <mergeCell ref="T146:T147"/>
    <mergeCell ref="U146:U147"/>
    <mergeCell ref="V146:V147"/>
    <mergeCell ref="W146:W147"/>
    <mergeCell ref="X152:X153"/>
    <mergeCell ref="Y152:Y153"/>
    <mergeCell ref="Z152:Z153"/>
    <mergeCell ref="AA152:AA153"/>
    <mergeCell ref="E154:E155"/>
    <mergeCell ref="F154:F155"/>
    <mergeCell ref="K154:K155"/>
    <mergeCell ref="L154:L155"/>
    <mergeCell ref="M154:M155"/>
    <mergeCell ref="N154:N155"/>
    <mergeCell ref="Q152:Q153"/>
    <mergeCell ref="R152:R153"/>
    <mergeCell ref="T152:T153"/>
    <mergeCell ref="U152:U153"/>
    <mergeCell ref="V152:V153"/>
    <mergeCell ref="W152:W153"/>
    <mergeCell ref="X150:X151"/>
    <mergeCell ref="Y150:Y151"/>
    <mergeCell ref="Z150:Z151"/>
    <mergeCell ref="AA150:AA151"/>
    <mergeCell ref="E152:E153"/>
    <mergeCell ref="F152:F153"/>
    <mergeCell ref="K152:K153"/>
    <mergeCell ref="L152:L153"/>
    <mergeCell ref="M152:M153"/>
    <mergeCell ref="N152:N153"/>
    <mergeCell ref="Q150:Q151"/>
    <mergeCell ref="R150:R151"/>
    <mergeCell ref="T150:T151"/>
    <mergeCell ref="U150:U151"/>
    <mergeCell ref="V150:V151"/>
    <mergeCell ref="W150:W151"/>
    <mergeCell ref="X156:X157"/>
    <mergeCell ref="Y156:Y157"/>
    <mergeCell ref="Z156:Z157"/>
    <mergeCell ref="AA156:AA157"/>
    <mergeCell ref="E158:E159"/>
    <mergeCell ref="F158:F159"/>
    <mergeCell ref="K158:K159"/>
    <mergeCell ref="L158:L159"/>
    <mergeCell ref="M158:M159"/>
    <mergeCell ref="N158:N159"/>
    <mergeCell ref="Q156:Q157"/>
    <mergeCell ref="R156:R157"/>
    <mergeCell ref="T156:T157"/>
    <mergeCell ref="U156:U157"/>
    <mergeCell ref="V156:V157"/>
    <mergeCell ref="W156:W157"/>
    <mergeCell ref="X154:X155"/>
    <mergeCell ref="Y154:Y155"/>
    <mergeCell ref="Z154:Z155"/>
    <mergeCell ref="AA154:AA155"/>
    <mergeCell ref="E156:E157"/>
    <mergeCell ref="F156:F157"/>
    <mergeCell ref="K156:K157"/>
    <mergeCell ref="L156:L157"/>
    <mergeCell ref="M156:M157"/>
    <mergeCell ref="N156:N157"/>
    <mergeCell ref="Q154:Q155"/>
    <mergeCell ref="R154:R155"/>
    <mergeCell ref="T154:T155"/>
    <mergeCell ref="U154:U155"/>
    <mergeCell ref="V154:V155"/>
    <mergeCell ref="W154:W155"/>
    <mergeCell ref="Z160:Z161"/>
    <mergeCell ref="AA160:AA161"/>
    <mergeCell ref="E162:E163"/>
    <mergeCell ref="F162:F163"/>
    <mergeCell ref="K162:K163"/>
    <mergeCell ref="L162:L163"/>
    <mergeCell ref="M162:M163"/>
    <mergeCell ref="N162:N163"/>
    <mergeCell ref="Q160:Q161"/>
    <mergeCell ref="R160:R161"/>
    <mergeCell ref="T160:T161"/>
    <mergeCell ref="U160:U161"/>
    <mergeCell ref="V160:V161"/>
    <mergeCell ref="W160:W161"/>
    <mergeCell ref="X158:X159"/>
    <mergeCell ref="Y158:Y159"/>
    <mergeCell ref="Z158:Z159"/>
    <mergeCell ref="AA158:AA159"/>
    <mergeCell ref="E160:E161"/>
    <mergeCell ref="F160:F161"/>
    <mergeCell ref="K160:K161"/>
    <mergeCell ref="L160:L161"/>
    <mergeCell ref="M160:M161"/>
    <mergeCell ref="N160:N161"/>
    <mergeCell ref="Q158:Q159"/>
    <mergeCell ref="R158:R159"/>
    <mergeCell ref="T158:T159"/>
    <mergeCell ref="U158:U159"/>
    <mergeCell ref="V158:V159"/>
    <mergeCell ref="W158:W159"/>
    <mergeCell ref="Y164:Y165"/>
    <mergeCell ref="Z164:Z165"/>
    <mergeCell ref="AA164:AA165"/>
    <mergeCell ref="R164:R165"/>
    <mergeCell ref="T164:T165"/>
    <mergeCell ref="U164:U165"/>
    <mergeCell ref="V164:V165"/>
    <mergeCell ref="W164:W165"/>
    <mergeCell ref="X164:X165"/>
    <mergeCell ref="Z162:Z163"/>
    <mergeCell ref="AA162:AA163"/>
    <mergeCell ref="D164:D165"/>
    <mergeCell ref="E164:E165"/>
    <mergeCell ref="F164:F165"/>
    <mergeCell ref="K164:K165"/>
    <mergeCell ref="L164:L165"/>
    <mergeCell ref="M164:M165"/>
    <mergeCell ref="N164:N165"/>
    <mergeCell ref="Q164:Q165"/>
    <mergeCell ref="T162:T163"/>
    <mergeCell ref="U162:U163"/>
    <mergeCell ref="V162:V163"/>
    <mergeCell ref="W162:W163"/>
    <mergeCell ref="X162:X163"/>
    <mergeCell ref="Y162:Y163"/>
    <mergeCell ref="D130:D163"/>
    <mergeCell ref="E130:E131"/>
    <mergeCell ref="F130:F131"/>
    <mergeCell ref="K130:K131"/>
    <mergeCell ref="L130:L131"/>
    <mergeCell ref="X160:X161"/>
    <mergeCell ref="Y160:Y161"/>
  </mergeCells>
  <phoneticPr fontId="2" type="noConversion"/>
  <conditionalFormatting sqref="F12:P13">
    <cfRule type="expression" dxfId="37" priority="10">
      <formula>COUNT($F12)=1</formula>
    </cfRule>
  </conditionalFormatting>
  <conditionalFormatting sqref="G12:P119 G131:P165">
    <cfRule type="expression" dxfId="36" priority="7">
      <formula>COUNT($E11)=1</formula>
    </cfRule>
    <cfRule type="expression" dxfId="35" priority="9">
      <formula>COUNT($F11)=1</formula>
    </cfRule>
  </conditionalFormatting>
  <conditionalFormatting sqref="F14:P119 F130:P165">
    <cfRule type="expression" dxfId="34" priority="6">
      <formula>COUNT($F14)=1</formula>
    </cfRule>
  </conditionalFormatting>
  <conditionalFormatting sqref="E12:P13">
    <cfRule type="expression" dxfId="33" priority="8">
      <formula>COUNT($E12)=1</formula>
    </cfRule>
  </conditionalFormatting>
  <conditionalFormatting sqref="E14:P119 E130:P165">
    <cfRule type="expression" dxfId="32" priority="5">
      <formula>COUNT($E14)=1</formula>
    </cfRule>
  </conditionalFormatting>
  <conditionalFormatting sqref="G130:P130">
    <cfRule type="expression" dxfId="31" priority="11">
      <formula>COUNT($E119)=1</formula>
    </cfRule>
    <cfRule type="expression" dxfId="30" priority="12">
      <formula>COUNT($F119)=1</formula>
    </cfRule>
  </conditionalFormatting>
  <conditionalFormatting sqref="G120:P129">
    <cfRule type="expression" dxfId="29" priority="3">
      <formula>COUNT($E119)=1</formula>
    </cfRule>
    <cfRule type="expression" dxfId="28" priority="4">
      <formula>COUNT($F119)=1</formula>
    </cfRule>
  </conditionalFormatting>
  <conditionalFormatting sqref="F120:P129">
    <cfRule type="expression" dxfId="27" priority="2">
      <formula>COUNT($F120)=1</formula>
    </cfRule>
  </conditionalFormatting>
  <conditionalFormatting sqref="E120:P129">
    <cfRule type="expression" dxfId="26" priority="1">
      <formula>COUNT($E120)=1</formula>
    </cfRule>
  </conditionalFormatting>
  <hyperlinks>
    <hyperlink ref="L5" r:id="rId1" display="http://www.inven.co.kr/board/lostark/4821/70483" xr:uid="{65FD2533-505A-4360-9BD5-A4B2772EAD8D}"/>
  </hyperlinks>
  <pageMargins left="0.7" right="0.7" top="0.75" bottom="0.75" header="0.3" footer="0.3"/>
  <pageSetup paperSize="9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310F-F713-4CA5-9CD0-BC38044F9064}">
  <sheetPr>
    <tabColor theme="1"/>
  </sheetPr>
  <dimension ref="A2:O153"/>
  <sheetViews>
    <sheetView showGridLines="0" zoomScaleNormal="100" workbookViewId="0">
      <selection activeCell="O304" sqref="O304"/>
    </sheetView>
  </sheetViews>
  <sheetFormatPr defaultRowHeight="13.5" x14ac:dyDescent="0.3"/>
  <cols>
    <col min="1" max="2" width="2.625" style="175" customWidth="1"/>
    <col min="3" max="3" width="5.25" style="175" customWidth="1"/>
    <col min="4" max="4" width="13.125" style="1444" customWidth="1"/>
    <col min="5" max="8" width="13.125" style="175" customWidth="1"/>
    <col min="9" max="9" width="13.875" style="175" customWidth="1"/>
    <col min="10" max="12" width="13.125" style="175" customWidth="1"/>
    <col min="13" max="13" width="14.25" style="175" customWidth="1"/>
    <col min="14" max="14" width="13.125" style="175" customWidth="1"/>
    <col min="15" max="16" width="2.625" style="175" customWidth="1"/>
    <col min="17" max="16384" width="9" style="175"/>
  </cols>
  <sheetData>
    <row r="2" spans="2:15" x14ac:dyDescent="0.3">
      <c r="B2" s="1412"/>
      <c r="C2" s="2139" t="s">
        <v>2870</v>
      </c>
      <c r="D2" s="2139"/>
      <c r="E2" s="2139"/>
      <c r="F2" s="1412"/>
      <c r="G2" s="1412"/>
      <c r="H2" s="1412"/>
      <c r="I2" s="1412"/>
      <c r="J2" s="1412"/>
      <c r="K2" s="1412"/>
      <c r="L2" s="1412"/>
      <c r="M2" s="1412"/>
      <c r="N2" s="1412"/>
      <c r="O2" s="1412"/>
    </row>
    <row r="3" spans="2:15" ht="15.75" customHeight="1" thickBot="1" x14ac:dyDescent="0.35">
      <c r="B3" s="1417"/>
      <c r="C3" s="2139"/>
      <c r="D3" s="2139"/>
      <c r="E3" s="2139"/>
      <c r="F3" s="1417"/>
      <c r="G3" s="1417"/>
      <c r="H3" s="1417"/>
      <c r="I3" s="1417"/>
      <c r="J3" s="1417"/>
      <c r="K3" s="1417"/>
      <c r="L3" s="1417"/>
      <c r="M3" s="1417"/>
      <c r="N3" s="1417"/>
      <c r="O3" s="1412"/>
    </row>
    <row r="4" spans="2:15" ht="14.25" customHeight="1" thickTop="1" x14ac:dyDescent="0.3">
      <c r="B4" s="1417"/>
      <c r="C4" s="2060" t="s">
        <v>507</v>
      </c>
      <c r="D4" s="2071" t="s">
        <v>508</v>
      </c>
      <c r="E4" s="2072"/>
      <c r="F4" s="2072"/>
      <c r="G4" s="2072"/>
      <c r="H4" s="2072"/>
      <c r="I4" s="2072"/>
      <c r="J4" s="2072"/>
      <c r="K4" s="2072"/>
      <c r="L4" s="2072"/>
      <c r="M4" s="2072"/>
      <c r="N4" s="2073"/>
      <c r="O4" s="1412"/>
    </row>
    <row r="5" spans="2:15" ht="14.25" thickBot="1" x14ac:dyDescent="0.35">
      <c r="B5" s="1417"/>
      <c r="C5" s="2061"/>
      <c r="D5" s="1414" t="s">
        <v>2332</v>
      </c>
      <c r="E5" s="176" t="s">
        <v>509</v>
      </c>
      <c r="F5" s="176" t="s">
        <v>510</v>
      </c>
      <c r="G5" s="176" t="s">
        <v>511</v>
      </c>
      <c r="H5" s="176" t="s">
        <v>512</v>
      </c>
      <c r="I5" s="176" t="s">
        <v>513</v>
      </c>
      <c r="J5" s="176" t="s">
        <v>2737</v>
      </c>
      <c r="K5" s="176" t="s">
        <v>514</v>
      </c>
      <c r="L5" s="176" t="s">
        <v>515</v>
      </c>
      <c r="M5" s="176" t="s">
        <v>516</v>
      </c>
      <c r="N5" s="1458" t="s">
        <v>517</v>
      </c>
      <c r="O5" s="1412"/>
    </row>
    <row r="6" spans="2:15" ht="14.25" thickTop="1" x14ac:dyDescent="0.3">
      <c r="B6" s="1417"/>
      <c r="C6" s="2061"/>
      <c r="D6" s="2063" t="s">
        <v>2735</v>
      </c>
      <c r="E6" s="2053" t="s">
        <v>518</v>
      </c>
      <c r="F6" s="2053" t="s">
        <v>519</v>
      </c>
      <c r="G6" s="1454" t="s">
        <v>520</v>
      </c>
      <c r="H6" s="1454" t="s">
        <v>521</v>
      </c>
      <c r="I6" s="2053" t="s">
        <v>522</v>
      </c>
      <c r="J6" s="2053" t="s">
        <v>523</v>
      </c>
      <c r="K6" s="1454" t="s">
        <v>524</v>
      </c>
      <c r="L6" s="2053" t="s">
        <v>525</v>
      </c>
      <c r="M6" s="2053" t="s">
        <v>526</v>
      </c>
      <c r="N6" s="1456" t="s">
        <v>527</v>
      </c>
      <c r="O6" s="1412"/>
    </row>
    <row r="7" spans="2:15" x14ac:dyDescent="0.3">
      <c r="B7" s="1417"/>
      <c r="C7" s="2061"/>
      <c r="D7" s="2064"/>
      <c r="E7" s="2057"/>
      <c r="F7" s="2054"/>
      <c r="G7" s="1455" t="s">
        <v>529</v>
      </c>
      <c r="H7" s="1455" t="s">
        <v>530</v>
      </c>
      <c r="I7" s="2054"/>
      <c r="J7" s="2054"/>
      <c r="K7" s="1455" t="s">
        <v>531</v>
      </c>
      <c r="L7" s="2054"/>
      <c r="M7" s="2057"/>
      <c r="N7" s="1459" t="s">
        <v>532</v>
      </c>
      <c r="O7" s="1412"/>
    </row>
    <row r="8" spans="2:15" x14ac:dyDescent="0.3">
      <c r="B8" s="1417"/>
      <c r="C8" s="2061"/>
      <c r="D8" s="2064"/>
      <c r="E8" s="2056" t="s">
        <v>2948</v>
      </c>
      <c r="F8" s="2054"/>
      <c r="G8" s="2056" t="s">
        <v>537</v>
      </c>
      <c r="H8" s="1455" t="s">
        <v>538</v>
      </c>
      <c r="I8" s="2054"/>
      <c r="J8" s="2054"/>
      <c r="K8" s="2056" t="s">
        <v>533</v>
      </c>
      <c r="L8" s="2054"/>
      <c r="M8" s="2058" t="s">
        <v>2949</v>
      </c>
      <c r="N8" s="1459" t="s">
        <v>534</v>
      </c>
      <c r="O8" s="1412"/>
    </row>
    <row r="9" spans="2:15" ht="17.25" customHeight="1" thickBot="1" x14ac:dyDescent="0.35">
      <c r="B9" s="1417"/>
      <c r="C9" s="2062"/>
      <c r="D9" s="2065"/>
      <c r="E9" s="2055"/>
      <c r="F9" s="2055"/>
      <c r="G9" s="2055"/>
      <c r="H9" s="1457" t="s">
        <v>536</v>
      </c>
      <c r="I9" s="2055"/>
      <c r="J9" s="2055"/>
      <c r="K9" s="2055"/>
      <c r="L9" s="2055"/>
      <c r="M9" s="2059"/>
      <c r="N9" s="1462" t="s">
        <v>535</v>
      </c>
      <c r="O9" s="1412"/>
    </row>
    <row r="10" spans="2:15" ht="15" thickTop="1" thickBot="1" x14ac:dyDescent="0.35">
      <c r="B10" s="1417"/>
      <c r="C10" s="1417"/>
      <c r="D10" s="1450"/>
      <c r="E10" s="1417"/>
      <c r="F10" s="1417"/>
      <c r="G10" s="1417"/>
      <c r="H10" s="1417"/>
      <c r="I10" s="1417"/>
      <c r="J10" s="1417"/>
      <c r="K10" s="1417"/>
      <c r="L10" s="1417"/>
      <c r="M10" s="1417"/>
      <c r="N10" s="1417"/>
      <c r="O10" s="1412"/>
    </row>
    <row r="11" spans="2:15" ht="14.25" customHeight="1" thickTop="1" x14ac:dyDescent="0.3">
      <c r="B11" s="1417"/>
      <c r="C11" s="2060" t="s">
        <v>539</v>
      </c>
      <c r="D11" s="2071" t="s">
        <v>508</v>
      </c>
      <c r="E11" s="2072"/>
      <c r="F11" s="2072"/>
      <c r="G11" s="2072"/>
      <c r="H11" s="2072"/>
      <c r="I11" s="2072"/>
      <c r="J11" s="2072"/>
      <c r="K11" s="2072"/>
      <c r="L11" s="2072"/>
      <c r="M11" s="2072"/>
      <c r="N11" s="2073"/>
      <c r="O11" s="1412"/>
    </row>
    <row r="12" spans="2:15" ht="14.25" thickBot="1" x14ac:dyDescent="0.35">
      <c r="B12" s="1417"/>
      <c r="C12" s="2061"/>
      <c r="D12" s="1414" t="s">
        <v>2736</v>
      </c>
      <c r="E12" s="176" t="s">
        <v>509</v>
      </c>
      <c r="F12" s="176" t="s">
        <v>510</v>
      </c>
      <c r="G12" s="176" t="s">
        <v>511</v>
      </c>
      <c r="H12" s="176" t="s">
        <v>512</v>
      </c>
      <c r="I12" s="176" t="s">
        <v>513</v>
      </c>
      <c r="J12" s="176" t="s">
        <v>2740</v>
      </c>
      <c r="K12" s="176" t="s">
        <v>514</v>
      </c>
      <c r="L12" s="176" t="s">
        <v>515</v>
      </c>
      <c r="M12" s="176" t="s">
        <v>516</v>
      </c>
      <c r="N12" s="1458" t="s">
        <v>517</v>
      </c>
      <c r="O12" s="1412"/>
    </row>
    <row r="13" spans="2:15" ht="14.25" thickTop="1" x14ac:dyDescent="0.3">
      <c r="B13" s="1417"/>
      <c r="C13" s="2061"/>
      <c r="D13" s="2066" t="s">
        <v>2738</v>
      </c>
      <c r="E13" s="2057" t="s">
        <v>540</v>
      </c>
      <c r="F13" s="2057" t="s">
        <v>541</v>
      </c>
      <c r="G13" s="1454" t="s">
        <v>542</v>
      </c>
      <c r="H13" s="1454" t="s">
        <v>521</v>
      </c>
      <c r="I13" s="1454" t="s">
        <v>543</v>
      </c>
      <c r="J13" s="2057" t="s">
        <v>544</v>
      </c>
      <c r="K13" s="2054"/>
      <c r="L13" s="2053" t="s">
        <v>2952</v>
      </c>
      <c r="M13" s="2057" t="s">
        <v>545</v>
      </c>
      <c r="N13" s="1456" t="s">
        <v>546</v>
      </c>
      <c r="O13" s="1412"/>
    </row>
    <row r="14" spans="2:15" x14ac:dyDescent="0.3">
      <c r="B14" s="1417"/>
      <c r="C14" s="2061"/>
      <c r="D14" s="2067"/>
      <c r="E14" s="2069"/>
      <c r="F14" s="2069"/>
      <c r="G14" s="1455" t="s">
        <v>537</v>
      </c>
      <c r="H14" s="1455" t="s">
        <v>547</v>
      </c>
      <c r="I14" s="1455" t="s">
        <v>2950</v>
      </c>
      <c r="J14" s="2069"/>
      <c r="K14" s="2054"/>
      <c r="L14" s="2057"/>
      <c r="M14" s="2069"/>
      <c r="N14" s="1459" t="s">
        <v>548</v>
      </c>
      <c r="O14" s="1412"/>
    </row>
    <row r="15" spans="2:15" x14ac:dyDescent="0.3">
      <c r="B15" s="1417"/>
      <c r="C15" s="2061"/>
      <c r="D15" s="2067"/>
      <c r="E15" s="2069" t="s">
        <v>549</v>
      </c>
      <c r="F15" s="2069"/>
      <c r="G15" s="2069" t="s">
        <v>550</v>
      </c>
      <c r="H15" s="1455" t="s">
        <v>536</v>
      </c>
      <c r="I15" s="2056" t="s">
        <v>2951</v>
      </c>
      <c r="J15" s="2069" t="s">
        <v>523</v>
      </c>
      <c r="K15" s="2054"/>
      <c r="L15" s="2056" t="s">
        <v>2953</v>
      </c>
      <c r="M15" s="2069"/>
      <c r="N15" s="1459" t="s">
        <v>551</v>
      </c>
      <c r="O15" s="1412"/>
    </row>
    <row r="16" spans="2:15" ht="14.25" thickBot="1" x14ac:dyDescent="0.35">
      <c r="B16" s="1417"/>
      <c r="C16" s="2062"/>
      <c r="D16" s="2068"/>
      <c r="E16" s="2070"/>
      <c r="F16" s="2070"/>
      <c r="G16" s="2070"/>
      <c r="H16" s="1457" t="s">
        <v>538</v>
      </c>
      <c r="I16" s="2055"/>
      <c r="J16" s="2070"/>
      <c r="K16" s="2055"/>
      <c r="L16" s="2055"/>
      <c r="M16" s="2070"/>
      <c r="N16" s="1462" t="s">
        <v>552</v>
      </c>
      <c r="O16" s="1412"/>
    </row>
    <row r="17" spans="2:15" ht="15" thickTop="1" thickBot="1" x14ac:dyDescent="0.35">
      <c r="B17" s="1417"/>
      <c r="C17" s="1417"/>
      <c r="D17" s="1450"/>
      <c r="E17" s="1417"/>
      <c r="F17" s="1417"/>
      <c r="G17" s="1417"/>
      <c r="H17" s="1417"/>
      <c r="I17" s="1417"/>
      <c r="J17" s="1417"/>
      <c r="K17" s="1417"/>
      <c r="L17" s="1417"/>
      <c r="M17" s="1417"/>
      <c r="N17" s="1417"/>
      <c r="O17" s="1412"/>
    </row>
    <row r="18" spans="2:15" ht="14.25" customHeight="1" thickTop="1" x14ac:dyDescent="0.3">
      <c r="B18" s="1417"/>
      <c r="C18" s="2060" t="s">
        <v>555</v>
      </c>
      <c r="D18" s="2071" t="s">
        <v>508</v>
      </c>
      <c r="E18" s="2072"/>
      <c r="F18" s="2072"/>
      <c r="G18" s="2072"/>
      <c r="H18" s="2072"/>
      <c r="I18" s="2072"/>
      <c r="J18" s="2072"/>
      <c r="K18" s="2072"/>
      <c r="L18" s="2072"/>
      <c r="M18" s="2072"/>
      <c r="N18" s="2073"/>
      <c r="O18" s="1412"/>
    </row>
    <row r="19" spans="2:15" ht="14.25" thickBot="1" x14ac:dyDescent="0.35">
      <c r="B19" s="1417"/>
      <c r="C19" s="2061"/>
      <c r="D19" s="1414" t="s">
        <v>2736</v>
      </c>
      <c r="E19" s="176" t="s">
        <v>509</v>
      </c>
      <c r="F19" s="176" t="s">
        <v>510</v>
      </c>
      <c r="G19" s="176" t="s">
        <v>511</v>
      </c>
      <c r="H19" s="176" t="s">
        <v>512</v>
      </c>
      <c r="I19" s="176" t="s">
        <v>513</v>
      </c>
      <c r="J19" s="176" t="s">
        <v>2740</v>
      </c>
      <c r="K19" s="176" t="s">
        <v>514</v>
      </c>
      <c r="L19" s="176" t="s">
        <v>515</v>
      </c>
      <c r="M19" s="176" t="s">
        <v>516</v>
      </c>
      <c r="N19" s="1458" t="s">
        <v>517</v>
      </c>
      <c r="O19" s="1412"/>
    </row>
    <row r="20" spans="2:15" ht="14.25" customHeight="1" thickTop="1" x14ac:dyDescent="0.3">
      <c r="B20" s="1417"/>
      <c r="C20" s="2061"/>
      <c r="D20" s="2074" t="s">
        <v>2739</v>
      </c>
      <c r="E20" s="2057" t="s">
        <v>540</v>
      </c>
      <c r="F20" s="2053" t="s">
        <v>541</v>
      </c>
      <c r="G20" s="1454" t="s">
        <v>542</v>
      </c>
      <c r="H20" s="1454" t="s">
        <v>538</v>
      </c>
      <c r="I20" s="2053"/>
      <c r="J20" s="1454" t="s">
        <v>523</v>
      </c>
      <c r="K20" s="2057" t="s">
        <v>2957</v>
      </c>
      <c r="L20" s="1454" t="s">
        <v>554</v>
      </c>
      <c r="M20" s="2053"/>
      <c r="N20" s="1461" t="s">
        <v>534</v>
      </c>
      <c r="O20" s="1412"/>
    </row>
    <row r="21" spans="2:15" x14ac:dyDescent="0.3">
      <c r="B21" s="1417"/>
      <c r="C21" s="2061"/>
      <c r="D21" s="2075"/>
      <c r="E21" s="2069"/>
      <c r="F21" s="2054"/>
      <c r="G21" s="1455" t="s">
        <v>2960</v>
      </c>
      <c r="H21" s="1455" t="s">
        <v>2965</v>
      </c>
      <c r="I21" s="2054"/>
      <c r="J21" s="1455" t="s">
        <v>556</v>
      </c>
      <c r="K21" s="2069"/>
      <c r="L21" s="1455" t="s">
        <v>557</v>
      </c>
      <c r="M21" s="2054"/>
      <c r="N21" s="1459" t="s">
        <v>558</v>
      </c>
      <c r="O21" s="1412"/>
    </row>
    <row r="22" spans="2:15" ht="13.5" customHeight="1" x14ac:dyDescent="0.3">
      <c r="B22" s="1417"/>
      <c r="C22" s="2061"/>
      <c r="D22" s="2075"/>
      <c r="E22" s="2069" t="s">
        <v>518</v>
      </c>
      <c r="F22" s="2054"/>
      <c r="G22" s="2056" t="s">
        <v>550</v>
      </c>
      <c r="H22" s="2056" t="s">
        <v>547</v>
      </c>
      <c r="I22" s="2054"/>
      <c r="J22" s="2069" t="s">
        <v>544</v>
      </c>
      <c r="K22" s="2069" t="s">
        <v>559</v>
      </c>
      <c r="L22" s="1455" t="s">
        <v>553</v>
      </c>
      <c r="M22" s="2054"/>
      <c r="N22" s="1459" t="s">
        <v>2954</v>
      </c>
      <c r="O22" s="1412"/>
    </row>
    <row r="23" spans="2:15" ht="17.25" customHeight="1" thickBot="1" x14ac:dyDescent="0.35">
      <c r="B23" s="1417"/>
      <c r="C23" s="2062"/>
      <c r="D23" s="2076"/>
      <c r="E23" s="2070"/>
      <c r="F23" s="2055"/>
      <c r="G23" s="2055"/>
      <c r="H23" s="2055"/>
      <c r="I23" s="2055"/>
      <c r="J23" s="2070"/>
      <c r="K23" s="2070"/>
      <c r="L23" s="1457" t="s">
        <v>2956</v>
      </c>
      <c r="M23" s="2055"/>
      <c r="N23" s="1462" t="s">
        <v>2955</v>
      </c>
      <c r="O23" s="1412"/>
    </row>
    <row r="24" spans="2:15" ht="15" thickTop="1" thickBot="1" x14ac:dyDescent="0.35">
      <c r="B24" s="1417"/>
      <c r="C24" s="1417"/>
      <c r="D24" s="1450"/>
      <c r="E24" s="1417"/>
      <c r="F24" s="1417"/>
      <c r="G24" s="1417"/>
      <c r="H24" s="1417"/>
      <c r="I24" s="1417"/>
      <c r="J24" s="1417"/>
      <c r="K24" s="1417"/>
      <c r="L24" s="1417"/>
      <c r="M24" s="1417"/>
      <c r="N24" s="1417"/>
      <c r="O24" s="1412"/>
    </row>
    <row r="25" spans="2:15" ht="14.25" customHeight="1" thickTop="1" x14ac:dyDescent="0.3">
      <c r="B25" s="1417"/>
      <c r="C25" s="2060" t="s">
        <v>563</v>
      </c>
      <c r="D25" s="2071" t="s">
        <v>508</v>
      </c>
      <c r="E25" s="2072"/>
      <c r="F25" s="2072"/>
      <c r="G25" s="2072"/>
      <c r="H25" s="2072"/>
      <c r="I25" s="2072"/>
      <c r="J25" s="2072"/>
      <c r="K25" s="2072"/>
      <c r="L25" s="2072"/>
      <c r="M25" s="2072"/>
      <c r="N25" s="2073"/>
      <c r="O25" s="1412"/>
    </row>
    <row r="26" spans="2:15" ht="14.25" thickBot="1" x14ac:dyDescent="0.35">
      <c r="B26" s="1417"/>
      <c r="C26" s="2061"/>
      <c r="D26" s="1414" t="s">
        <v>2736</v>
      </c>
      <c r="E26" s="176" t="s">
        <v>509</v>
      </c>
      <c r="F26" s="176" t="s">
        <v>510</v>
      </c>
      <c r="G26" s="176" t="s">
        <v>511</v>
      </c>
      <c r="H26" s="176" t="s">
        <v>512</v>
      </c>
      <c r="I26" s="176" t="s">
        <v>513</v>
      </c>
      <c r="J26" s="176" t="s">
        <v>2737</v>
      </c>
      <c r="K26" s="176" t="s">
        <v>514</v>
      </c>
      <c r="L26" s="176" t="s">
        <v>515</v>
      </c>
      <c r="M26" s="176" t="s">
        <v>516</v>
      </c>
      <c r="N26" s="1458" t="s">
        <v>517</v>
      </c>
      <c r="O26" s="1412"/>
    </row>
    <row r="27" spans="2:15" ht="17.25" customHeight="1" thickTop="1" x14ac:dyDescent="0.3">
      <c r="B27" s="1417"/>
      <c r="C27" s="2061"/>
      <c r="D27" s="2066" t="s">
        <v>2738</v>
      </c>
      <c r="E27" s="2057" t="s">
        <v>540</v>
      </c>
      <c r="F27" s="2053" t="s">
        <v>2958</v>
      </c>
      <c r="G27" s="1454" t="s">
        <v>2968</v>
      </c>
      <c r="H27" s="2053" t="s">
        <v>2961</v>
      </c>
      <c r="I27" s="2053" t="s">
        <v>564</v>
      </c>
      <c r="J27" s="2053" t="s">
        <v>2962</v>
      </c>
      <c r="K27" s="2053" t="s">
        <v>2963</v>
      </c>
      <c r="L27" s="2053" t="s">
        <v>2964</v>
      </c>
      <c r="M27" s="2053" t="s">
        <v>545</v>
      </c>
      <c r="N27" s="2078" t="s">
        <v>2966</v>
      </c>
      <c r="O27" s="1412"/>
    </row>
    <row r="28" spans="2:15" x14ac:dyDescent="0.3">
      <c r="B28" s="1417"/>
      <c r="C28" s="2061"/>
      <c r="D28" s="2077"/>
      <c r="E28" s="2069"/>
      <c r="F28" s="2054"/>
      <c r="G28" s="1455" t="s">
        <v>2959</v>
      </c>
      <c r="H28" s="2054"/>
      <c r="I28" s="2054"/>
      <c r="J28" s="2054"/>
      <c r="K28" s="2054"/>
      <c r="L28" s="2054"/>
      <c r="M28" s="2054"/>
      <c r="N28" s="2079"/>
      <c r="O28" s="1412"/>
    </row>
    <row r="29" spans="2:15" x14ac:dyDescent="0.3">
      <c r="B29" s="1417"/>
      <c r="C29" s="2061"/>
      <c r="D29" s="2152" t="s">
        <v>2735</v>
      </c>
      <c r="E29" s="2069" t="s">
        <v>2948</v>
      </c>
      <c r="F29" s="2054"/>
      <c r="G29" s="2069" t="s">
        <v>550</v>
      </c>
      <c r="H29" s="2054"/>
      <c r="I29" s="2054"/>
      <c r="J29" s="2054"/>
      <c r="K29" s="2054"/>
      <c r="L29" s="2054"/>
      <c r="M29" s="2054"/>
      <c r="N29" s="2080" t="s">
        <v>2967</v>
      </c>
      <c r="O29" s="1412"/>
    </row>
    <row r="30" spans="2:15" ht="14.25" thickBot="1" x14ac:dyDescent="0.35">
      <c r="B30" s="1417"/>
      <c r="C30" s="2062"/>
      <c r="D30" s="2068"/>
      <c r="E30" s="2070"/>
      <c r="F30" s="2055"/>
      <c r="G30" s="2070"/>
      <c r="H30" s="2055"/>
      <c r="I30" s="2055"/>
      <c r="J30" s="2055"/>
      <c r="K30" s="2055"/>
      <c r="L30" s="2055"/>
      <c r="M30" s="2055"/>
      <c r="N30" s="2081"/>
      <c r="O30" s="1412"/>
    </row>
    <row r="31" spans="2:15" ht="15" thickTop="1" thickBot="1" x14ac:dyDescent="0.35">
      <c r="B31" s="1417"/>
      <c r="C31" s="1417"/>
      <c r="D31" s="1450"/>
      <c r="E31" s="1417"/>
      <c r="F31" s="1417"/>
      <c r="G31" s="1417"/>
      <c r="H31" s="1417"/>
      <c r="I31" s="1417"/>
      <c r="J31" s="1417"/>
      <c r="K31" s="1417"/>
      <c r="L31" s="1417"/>
      <c r="M31" s="1417"/>
      <c r="N31" s="1417"/>
      <c r="O31" s="1412"/>
    </row>
    <row r="32" spans="2:15" ht="14.25" customHeight="1" thickTop="1" x14ac:dyDescent="0.3">
      <c r="B32" s="1417"/>
      <c r="C32" s="2060" t="s">
        <v>565</v>
      </c>
      <c r="D32" s="2071" t="s">
        <v>508</v>
      </c>
      <c r="E32" s="2072"/>
      <c r="F32" s="2072"/>
      <c r="G32" s="2072"/>
      <c r="H32" s="2072"/>
      <c r="I32" s="2072"/>
      <c r="J32" s="2072"/>
      <c r="K32" s="2072"/>
      <c r="L32" s="2072"/>
      <c r="M32" s="2072"/>
      <c r="N32" s="2073"/>
      <c r="O32" s="1412"/>
    </row>
    <row r="33" spans="1:15" ht="14.25" thickBot="1" x14ac:dyDescent="0.35">
      <c r="B33" s="1417"/>
      <c r="C33" s="2061"/>
      <c r="D33" s="1414" t="s">
        <v>2736</v>
      </c>
      <c r="E33" s="176" t="s">
        <v>509</v>
      </c>
      <c r="F33" s="176" t="s">
        <v>510</v>
      </c>
      <c r="G33" s="176" t="s">
        <v>511</v>
      </c>
      <c r="H33" s="176" t="s">
        <v>512</v>
      </c>
      <c r="I33" s="176" t="s">
        <v>513</v>
      </c>
      <c r="J33" s="176" t="s">
        <v>2737</v>
      </c>
      <c r="K33" s="176" t="s">
        <v>514</v>
      </c>
      <c r="L33" s="176" t="s">
        <v>515</v>
      </c>
      <c r="M33" s="176" t="s">
        <v>516</v>
      </c>
      <c r="N33" s="1458" t="s">
        <v>517</v>
      </c>
      <c r="O33" s="1412"/>
    </row>
    <row r="34" spans="1:15" ht="17.25" customHeight="1" thickTop="1" x14ac:dyDescent="0.3">
      <c r="A34" s="8"/>
      <c r="B34" s="1417"/>
      <c r="C34" s="2061"/>
      <c r="D34" s="2063" t="s">
        <v>2738</v>
      </c>
      <c r="E34" s="2057" t="s">
        <v>540</v>
      </c>
      <c r="F34" s="2053" t="s">
        <v>541</v>
      </c>
      <c r="G34" s="1454" t="s">
        <v>520</v>
      </c>
      <c r="H34" s="1454" t="s">
        <v>521</v>
      </c>
      <c r="I34" s="2053" t="s">
        <v>543</v>
      </c>
      <c r="J34" s="2057" t="s">
        <v>544</v>
      </c>
      <c r="K34" s="2057" t="s">
        <v>559</v>
      </c>
      <c r="L34" s="2057" t="s">
        <v>525</v>
      </c>
      <c r="M34" s="2053" t="s">
        <v>526</v>
      </c>
      <c r="N34" s="1456" t="s">
        <v>535</v>
      </c>
      <c r="O34" s="1412"/>
    </row>
    <row r="35" spans="1:15" x14ac:dyDescent="0.3">
      <c r="A35" s="8"/>
      <c r="B35" s="1417"/>
      <c r="C35" s="2061"/>
      <c r="D35" s="2064"/>
      <c r="E35" s="2069"/>
      <c r="F35" s="2054"/>
      <c r="G35" s="1455" t="s">
        <v>542</v>
      </c>
      <c r="H35" s="1455" t="s">
        <v>536</v>
      </c>
      <c r="I35" s="2054"/>
      <c r="J35" s="2069"/>
      <c r="K35" s="2069"/>
      <c r="L35" s="2069"/>
      <c r="M35" s="2054"/>
      <c r="N35" s="1459" t="s">
        <v>2969</v>
      </c>
      <c r="O35" s="1412"/>
    </row>
    <row r="36" spans="1:15" x14ac:dyDescent="0.3">
      <c r="A36" s="1411">
        <v>44247.975555555553</v>
      </c>
      <c r="B36" s="1417"/>
      <c r="C36" s="2061"/>
      <c r="D36" s="2064"/>
      <c r="E36" s="2069" t="s">
        <v>528</v>
      </c>
      <c r="F36" s="2054"/>
      <c r="G36" s="2069" t="s">
        <v>550</v>
      </c>
      <c r="H36" s="1455" t="s">
        <v>547</v>
      </c>
      <c r="I36" s="2054"/>
      <c r="J36" s="2069" t="s">
        <v>556</v>
      </c>
      <c r="K36" s="2069" t="s">
        <v>531</v>
      </c>
      <c r="L36" s="2069" t="s">
        <v>561</v>
      </c>
      <c r="M36" s="2054"/>
      <c r="N36" s="1459" t="s">
        <v>551</v>
      </c>
      <c r="O36" s="1412"/>
    </row>
    <row r="37" spans="1:15" ht="14.25" thickBot="1" x14ac:dyDescent="0.35">
      <c r="A37" s="1411">
        <v>44248.249988425923</v>
      </c>
      <c r="B37" s="1417"/>
      <c r="C37" s="2062"/>
      <c r="D37" s="2065"/>
      <c r="E37" s="2070"/>
      <c r="F37" s="2055"/>
      <c r="G37" s="2070"/>
      <c r="H37" s="1457" t="s">
        <v>538</v>
      </c>
      <c r="I37" s="2055"/>
      <c r="J37" s="2070"/>
      <c r="K37" s="2070"/>
      <c r="L37" s="2070"/>
      <c r="M37" s="2055"/>
      <c r="N37" s="1462" t="s">
        <v>2955</v>
      </c>
      <c r="O37" s="1412"/>
    </row>
    <row r="38" spans="1:15" ht="15" thickTop="1" thickBot="1" x14ac:dyDescent="0.35">
      <c r="B38" s="1417"/>
      <c r="C38" s="1417"/>
      <c r="D38" s="1450"/>
      <c r="E38" s="1417"/>
      <c r="F38" s="1417"/>
      <c r="G38" s="1417"/>
      <c r="H38" s="1417"/>
      <c r="I38" s="1417"/>
      <c r="J38" s="1417"/>
      <c r="K38" s="1417"/>
      <c r="L38" s="1417"/>
      <c r="M38" s="1417"/>
      <c r="N38" s="1417"/>
      <c r="O38" s="1412"/>
    </row>
    <row r="39" spans="1:15" ht="14.25" customHeight="1" thickTop="1" x14ac:dyDescent="0.3">
      <c r="B39" s="1417"/>
      <c r="C39" s="2082" t="s">
        <v>566</v>
      </c>
      <c r="D39" s="2071" t="s">
        <v>508</v>
      </c>
      <c r="E39" s="2072"/>
      <c r="F39" s="2072"/>
      <c r="G39" s="2072"/>
      <c r="H39" s="2072"/>
      <c r="I39" s="2072"/>
      <c r="J39" s="2072"/>
      <c r="K39" s="2072"/>
      <c r="L39" s="2072"/>
      <c r="M39" s="2072"/>
      <c r="N39" s="2073"/>
      <c r="O39" s="1412"/>
    </row>
    <row r="40" spans="1:15" ht="14.25" thickBot="1" x14ac:dyDescent="0.35">
      <c r="B40" s="1417"/>
      <c r="C40" s="2083"/>
      <c r="D40" s="1414" t="s">
        <v>2736</v>
      </c>
      <c r="E40" s="176" t="s">
        <v>509</v>
      </c>
      <c r="F40" s="176" t="s">
        <v>510</v>
      </c>
      <c r="G40" s="176" t="s">
        <v>511</v>
      </c>
      <c r="H40" s="176" t="s">
        <v>512</v>
      </c>
      <c r="I40" s="176" t="s">
        <v>513</v>
      </c>
      <c r="J40" s="176" t="s">
        <v>2737</v>
      </c>
      <c r="K40" s="176" t="s">
        <v>514</v>
      </c>
      <c r="L40" s="176" t="s">
        <v>515</v>
      </c>
      <c r="M40" s="176" t="s">
        <v>516</v>
      </c>
      <c r="N40" s="1451" t="s">
        <v>517</v>
      </c>
      <c r="O40" s="1412"/>
    </row>
    <row r="41" spans="1:15" ht="14.25" customHeight="1" thickTop="1" x14ac:dyDescent="0.3">
      <c r="B41" s="1417"/>
      <c r="C41" s="2083"/>
      <c r="D41" s="2066" t="s">
        <v>2735</v>
      </c>
      <c r="E41" s="2054"/>
      <c r="F41" s="2057" t="s">
        <v>567</v>
      </c>
      <c r="G41" s="2057" t="s">
        <v>520</v>
      </c>
      <c r="H41" s="1416" t="s">
        <v>547</v>
      </c>
      <c r="I41" s="2085" t="s">
        <v>568</v>
      </c>
      <c r="J41" s="2057" t="s">
        <v>556</v>
      </c>
      <c r="K41" s="2057" t="s">
        <v>524</v>
      </c>
      <c r="L41" s="2054"/>
      <c r="M41" s="2054"/>
      <c r="N41" s="1452" t="s">
        <v>546</v>
      </c>
      <c r="O41" s="1412"/>
    </row>
    <row r="42" spans="1:15" x14ac:dyDescent="0.3">
      <c r="B42" s="1417"/>
      <c r="C42" s="2083"/>
      <c r="D42" s="2067"/>
      <c r="E42" s="2054"/>
      <c r="F42" s="2069"/>
      <c r="G42" s="2069"/>
      <c r="H42" s="1415" t="s">
        <v>536</v>
      </c>
      <c r="I42" s="2069"/>
      <c r="J42" s="2069"/>
      <c r="K42" s="2069"/>
      <c r="L42" s="2054"/>
      <c r="M42" s="2054"/>
      <c r="N42" s="1453" t="s">
        <v>562</v>
      </c>
      <c r="O42" s="1412"/>
    </row>
    <row r="43" spans="1:15" x14ac:dyDescent="0.3">
      <c r="B43" s="1417"/>
      <c r="C43" s="2083"/>
      <c r="D43" s="2067"/>
      <c r="E43" s="2054"/>
      <c r="F43" s="2069"/>
      <c r="G43" s="1415" t="s">
        <v>550</v>
      </c>
      <c r="H43" s="1415" t="s">
        <v>530</v>
      </c>
      <c r="I43" s="2069"/>
      <c r="J43" s="2069" t="s">
        <v>523</v>
      </c>
      <c r="K43" s="1415" t="s">
        <v>569</v>
      </c>
      <c r="L43" s="2054"/>
      <c r="M43" s="2054"/>
      <c r="N43" s="1453" t="s">
        <v>570</v>
      </c>
      <c r="O43" s="1412"/>
    </row>
    <row r="44" spans="1:15" ht="14.25" thickBot="1" x14ac:dyDescent="0.35">
      <c r="B44" s="1417"/>
      <c r="C44" s="2084"/>
      <c r="D44" s="2068"/>
      <c r="E44" s="2055"/>
      <c r="F44" s="2070"/>
      <c r="G44" s="1418" t="s">
        <v>537</v>
      </c>
      <c r="H44" s="1418" t="s">
        <v>538</v>
      </c>
      <c r="I44" s="2070"/>
      <c r="J44" s="2070"/>
      <c r="K44" s="1418" t="s">
        <v>560</v>
      </c>
      <c r="L44" s="2055"/>
      <c r="M44" s="2055"/>
      <c r="N44" s="1460" t="s">
        <v>552</v>
      </c>
      <c r="O44" s="1412"/>
    </row>
    <row r="45" spans="1:15" ht="14.25" thickTop="1" x14ac:dyDescent="0.3">
      <c r="B45" s="1417"/>
      <c r="C45" s="1417"/>
      <c r="D45" s="1450"/>
      <c r="E45" s="1417"/>
      <c r="F45" s="1417"/>
      <c r="G45" s="1417"/>
      <c r="H45" s="1417"/>
      <c r="I45" s="1417"/>
      <c r="J45" s="1417"/>
      <c r="K45" s="1417"/>
      <c r="L45" s="1417"/>
      <c r="M45" s="1417"/>
      <c r="N45" s="1417"/>
      <c r="O45" s="1412"/>
    </row>
    <row r="46" spans="1:15" ht="15.75" customHeight="1" x14ac:dyDescent="0.3">
      <c r="B46" s="1417"/>
      <c r="C46" s="1417"/>
      <c r="D46" s="1450"/>
      <c r="E46" s="1417"/>
      <c r="F46" s="1417"/>
      <c r="G46" s="1417"/>
      <c r="H46" s="1417"/>
      <c r="I46" s="1417"/>
      <c r="J46" s="1417"/>
      <c r="K46" s="1417"/>
      <c r="L46" s="1417"/>
      <c r="M46" s="1417"/>
      <c r="N46" s="1417"/>
      <c r="O46" s="1412"/>
    </row>
    <row r="48" spans="1:15" ht="17.25" customHeight="1" x14ac:dyDescent="0.3">
      <c r="B48" s="1445"/>
      <c r="C48" s="1445"/>
      <c r="D48" s="2150" t="s">
        <v>2871</v>
      </c>
      <c r="E48" s="2150"/>
      <c r="F48" s="1445"/>
      <c r="G48" s="1445"/>
      <c r="H48" s="1445"/>
      <c r="I48" s="1445"/>
      <c r="J48" s="1445"/>
    </row>
    <row r="49" spans="2:10" ht="17.25" thickBot="1" x14ac:dyDescent="0.3">
      <c r="B49" s="1445"/>
      <c r="C49" s="177"/>
      <c r="D49" s="2151"/>
      <c r="E49" s="2151"/>
      <c r="F49" s="178"/>
      <c r="G49" s="178"/>
      <c r="H49" s="178"/>
      <c r="I49" s="179"/>
      <c r="J49" s="179"/>
    </row>
    <row r="50" spans="2:10" ht="18" customHeight="1" thickTop="1" thickBot="1" x14ac:dyDescent="0.35">
      <c r="B50" s="1445"/>
      <c r="C50" s="180"/>
      <c r="D50" s="2165" t="s">
        <v>571</v>
      </c>
      <c r="E50" s="2166"/>
      <c r="F50" s="181" t="s">
        <v>572</v>
      </c>
      <c r="G50" s="2167" t="s">
        <v>239</v>
      </c>
      <c r="H50" s="2167"/>
      <c r="I50" s="182" t="s">
        <v>573</v>
      </c>
      <c r="J50" s="1448"/>
    </row>
    <row r="51" spans="2:10" ht="17.25" customHeight="1" thickTop="1" x14ac:dyDescent="0.25">
      <c r="B51" s="1445"/>
      <c r="C51" s="180"/>
      <c r="D51" s="2086" t="s">
        <v>574</v>
      </c>
      <c r="E51" s="2087"/>
      <c r="F51" s="183" t="s">
        <v>2872</v>
      </c>
      <c r="G51" s="184" t="s">
        <v>575</v>
      </c>
      <c r="H51" s="185"/>
      <c r="I51" s="186">
        <v>2</v>
      </c>
      <c r="J51" s="178"/>
    </row>
    <row r="52" spans="2:10" ht="17.25" customHeight="1" x14ac:dyDescent="0.25">
      <c r="B52" s="1445"/>
      <c r="C52" s="180"/>
      <c r="D52" s="2088" t="s">
        <v>576</v>
      </c>
      <c r="E52" s="2089"/>
      <c r="F52" s="187" t="s">
        <v>2873</v>
      </c>
      <c r="G52" s="1449" t="s">
        <v>577</v>
      </c>
      <c r="H52" s="188"/>
      <c r="I52" s="189">
        <v>4</v>
      </c>
      <c r="J52" s="178"/>
    </row>
    <row r="53" spans="2:10" ht="17.25" customHeight="1" x14ac:dyDescent="0.25">
      <c r="B53" s="1445"/>
      <c r="C53" s="180"/>
      <c r="D53" s="2090" t="s">
        <v>2874</v>
      </c>
      <c r="E53" s="2091"/>
      <c r="F53" s="187" t="s">
        <v>2875</v>
      </c>
      <c r="G53" s="2092" t="s">
        <v>2876</v>
      </c>
      <c r="H53" s="2093"/>
      <c r="I53" s="189">
        <v>6</v>
      </c>
      <c r="J53" s="178"/>
    </row>
    <row r="54" spans="2:10" ht="17.25" customHeight="1" x14ac:dyDescent="0.25">
      <c r="B54" s="1445"/>
      <c r="C54" s="180"/>
      <c r="D54" s="2161" t="s">
        <v>578</v>
      </c>
      <c r="E54" s="2162"/>
      <c r="F54" s="187" t="s">
        <v>2877</v>
      </c>
      <c r="G54" s="1449" t="s">
        <v>276</v>
      </c>
      <c r="H54" s="188"/>
      <c r="I54" s="189">
        <v>1</v>
      </c>
      <c r="J54" s="178"/>
    </row>
    <row r="55" spans="2:10" ht="17.25" customHeight="1" x14ac:dyDescent="0.25">
      <c r="B55" s="1445"/>
      <c r="C55" s="180"/>
      <c r="D55" s="2161" t="s">
        <v>579</v>
      </c>
      <c r="E55" s="2162"/>
      <c r="F55" s="187" t="s">
        <v>2878</v>
      </c>
      <c r="G55" s="1449" t="s">
        <v>289</v>
      </c>
      <c r="H55" s="188"/>
      <c r="I55" s="189">
        <v>3</v>
      </c>
      <c r="J55" s="178"/>
    </row>
    <row r="56" spans="2:10" ht="17.25" customHeight="1" x14ac:dyDescent="0.25">
      <c r="B56" s="1445"/>
      <c r="C56" s="180"/>
      <c r="D56" s="2161" t="s">
        <v>580</v>
      </c>
      <c r="E56" s="2162"/>
      <c r="F56" s="187" t="s">
        <v>2879</v>
      </c>
      <c r="G56" s="1449" t="s">
        <v>277</v>
      </c>
      <c r="H56" s="188"/>
      <c r="I56" s="189">
        <v>5</v>
      </c>
      <c r="J56" s="178"/>
    </row>
    <row r="57" spans="2:10" ht="17.25" customHeight="1" x14ac:dyDescent="0.25">
      <c r="B57" s="1445"/>
      <c r="C57" s="180"/>
      <c r="D57" s="2163" t="s">
        <v>581</v>
      </c>
      <c r="E57" s="2164"/>
      <c r="F57" s="187" t="s">
        <v>2880</v>
      </c>
      <c r="G57" s="1449" t="s">
        <v>582</v>
      </c>
      <c r="H57" s="188"/>
      <c r="I57" s="189">
        <v>1</v>
      </c>
      <c r="J57" s="178"/>
    </row>
    <row r="58" spans="2:10" ht="17.25" customHeight="1" x14ac:dyDescent="0.25">
      <c r="B58" s="1445"/>
      <c r="C58" s="180"/>
      <c r="D58" s="2163" t="s">
        <v>583</v>
      </c>
      <c r="E58" s="2164"/>
      <c r="F58" s="187" t="s">
        <v>2881</v>
      </c>
      <c r="G58" s="1449" t="s">
        <v>328</v>
      </c>
      <c r="H58" s="188"/>
      <c r="I58" s="189">
        <v>3</v>
      </c>
      <c r="J58" s="178"/>
    </row>
    <row r="59" spans="2:10" ht="17.25" customHeight="1" x14ac:dyDescent="0.25">
      <c r="B59" s="1445"/>
      <c r="C59" s="180"/>
      <c r="D59" s="2163" t="s">
        <v>584</v>
      </c>
      <c r="E59" s="2164"/>
      <c r="F59" s="187" t="s">
        <v>2882</v>
      </c>
      <c r="G59" s="1449" t="s">
        <v>302</v>
      </c>
      <c r="H59" s="188"/>
      <c r="I59" s="189">
        <v>5</v>
      </c>
      <c r="J59" s="178"/>
    </row>
    <row r="60" spans="2:10" ht="17.25" customHeight="1" x14ac:dyDescent="0.25">
      <c r="B60" s="1445"/>
      <c r="C60" s="180"/>
      <c r="D60" s="2158" t="s">
        <v>585</v>
      </c>
      <c r="E60" s="2159"/>
      <c r="F60" s="187" t="s">
        <v>2883</v>
      </c>
      <c r="G60" s="1449" t="s">
        <v>300</v>
      </c>
      <c r="H60" s="188"/>
      <c r="I60" s="189">
        <v>1</v>
      </c>
      <c r="J60" s="178"/>
    </row>
    <row r="61" spans="2:10" ht="17.25" customHeight="1" x14ac:dyDescent="0.25">
      <c r="B61" s="1445"/>
      <c r="C61" s="180"/>
      <c r="D61" s="2158" t="s">
        <v>586</v>
      </c>
      <c r="E61" s="2159"/>
      <c r="F61" s="187" t="s">
        <v>2884</v>
      </c>
      <c r="G61" s="1449" t="s">
        <v>587</v>
      </c>
      <c r="H61" s="188"/>
      <c r="I61" s="189">
        <v>3</v>
      </c>
      <c r="J61" s="178"/>
    </row>
    <row r="62" spans="2:10" ht="17.25" customHeight="1" thickBot="1" x14ac:dyDescent="0.3">
      <c r="B62" s="1445"/>
      <c r="C62" s="180"/>
      <c r="D62" s="2156" t="s">
        <v>588</v>
      </c>
      <c r="E62" s="2157"/>
      <c r="F62" s="190" t="s">
        <v>2885</v>
      </c>
      <c r="G62" s="191" t="s">
        <v>589</v>
      </c>
      <c r="H62" s="192"/>
      <c r="I62" s="193">
        <v>5</v>
      </c>
      <c r="J62" s="178"/>
    </row>
    <row r="63" spans="2:10" ht="14.25" thickTop="1" x14ac:dyDescent="0.25">
      <c r="B63" s="1445"/>
      <c r="C63" s="180"/>
      <c r="D63" s="178"/>
      <c r="E63" s="178"/>
      <c r="F63" s="178"/>
      <c r="G63" s="178"/>
      <c r="H63" s="178"/>
      <c r="I63" s="178"/>
      <c r="J63" s="178"/>
    </row>
    <row r="64" spans="2:10" ht="16.5" x14ac:dyDescent="0.3">
      <c r="B64" s="1445"/>
      <c r="C64" s="180"/>
      <c r="D64" s="2153" t="s">
        <v>590</v>
      </c>
      <c r="E64" s="2153"/>
      <c r="F64" s="2153"/>
      <c r="G64" s="2153"/>
      <c r="H64" s="2153"/>
      <c r="I64" s="2153"/>
      <c r="J64" s="179"/>
    </row>
    <row r="66" spans="2:12" x14ac:dyDescent="0.3">
      <c r="B66" s="2094"/>
      <c r="C66" s="2094"/>
      <c r="D66" s="2154" t="s">
        <v>2886</v>
      </c>
      <c r="E66" s="2154"/>
      <c r="F66" s="1445"/>
      <c r="G66" s="1445"/>
      <c r="H66" s="1445"/>
      <c r="I66" s="1445"/>
      <c r="J66" s="1445"/>
      <c r="K66" s="1445"/>
      <c r="L66" s="1445"/>
    </row>
    <row r="67" spans="2:12" ht="14.25" thickBot="1" x14ac:dyDescent="0.35">
      <c r="B67" s="2094"/>
      <c r="C67" s="2094"/>
      <c r="D67" s="2155"/>
      <c r="E67" s="2155"/>
      <c r="F67" s="1445"/>
      <c r="G67" s="1445"/>
      <c r="H67" s="1445"/>
      <c r="I67" s="1445"/>
      <c r="J67" s="1445"/>
      <c r="K67" s="1445"/>
      <c r="L67" s="1445"/>
    </row>
    <row r="68" spans="2:12" ht="18" customHeight="1" thickBot="1" x14ac:dyDescent="0.35">
      <c r="B68" s="2094"/>
      <c r="C68" s="2094"/>
      <c r="D68" s="2095" t="s">
        <v>2887</v>
      </c>
      <c r="E68" s="2096"/>
      <c r="F68" s="1429" t="s">
        <v>2888</v>
      </c>
      <c r="G68" s="1430" t="s">
        <v>2889</v>
      </c>
      <c r="H68" s="2097" t="s">
        <v>2890</v>
      </c>
      <c r="I68" s="2097"/>
      <c r="J68" s="2097"/>
      <c r="K68" s="2098"/>
      <c r="L68" s="1445"/>
    </row>
    <row r="69" spans="2:12" ht="17.45" customHeight="1" thickTop="1" x14ac:dyDescent="0.3">
      <c r="B69" s="2094"/>
      <c r="C69" s="2094"/>
      <c r="D69" s="2126" t="s">
        <v>2891</v>
      </c>
      <c r="E69" s="2127"/>
      <c r="F69" s="1431" t="s">
        <v>2892</v>
      </c>
      <c r="G69" s="1432" t="s">
        <v>2893</v>
      </c>
      <c r="H69" s="2099" t="s">
        <v>2894</v>
      </c>
      <c r="I69" s="2100"/>
      <c r="J69" s="2100"/>
      <c r="K69" s="2101"/>
      <c r="L69" s="1445"/>
    </row>
    <row r="70" spans="2:12" ht="17.45" customHeight="1" thickBot="1" x14ac:dyDescent="0.35">
      <c r="B70" s="2094"/>
      <c r="C70" s="2094"/>
      <c r="D70" s="2130"/>
      <c r="E70" s="2131"/>
      <c r="F70" s="1433" t="s">
        <v>2895</v>
      </c>
      <c r="G70" s="1434" t="s">
        <v>2896</v>
      </c>
      <c r="H70" s="2102" t="s">
        <v>2897</v>
      </c>
      <c r="I70" s="2103"/>
      <c r="J70" s="2103"/>
      <c r="K70" s="2104"/>
      <c r="L70" s="1445"/>
    </row>
    <row r="71" spans="2:12" ht="17.45" customHeight="1" thickTop="1" x14ac:dyDescent="0.3">
      <c r="B71" s="2094"/>
      <c r="C71" s="2094"/>
      <c r="D71" s="2126" t="s">
        <v>2898</v>
      </c>
      <c r="E71" s="2127"/>
      <c r="F71" s="1431" t="s">
        <v>2899</v>
      </c>
      <c r="G71" s="1432" t="s">
        <v>2893</v>
      </c>
      <c r="H71" s="2099" t="s">
        <v>2894</v>
      </c>
      <c r="I71" s="2100"/>
      <c r="J71" s="2100"/>
      <c r="K71" s="2101"/>
      <c r="L71" s="1445"/>
    </row>
    <row r="72" spans="2:12" ht="17.45" customHeight="1" x14ac:dyDescent="0.3">
      <c r="B72" s="2094"/>
      <c r="C72" s="2094"/>
      <c r="D72" s="2128"/>
      <c r="E72" s="2129"/>
      <c r="F72" s="1435" t="s">
        <v>2900</v>
      </c>
      <c r="G72" s="1436" t="s">
        <v>2901</v>
      </c>
      <c r="H72" s="2105" t="s">
        <v>2902</v>
      </c>
      <c r="I72" s="2106"/>
      <c r="J72" s="2106"/>
      <c r="K72" s="2107"/>
      <c r="L72" s="1445"/>
    </row>
    <row r="73" spans="2:12" ht="17.45" customHeight="1" x14ac:dyDescent="0.3">
      <c r="B73" s="2094"/>
      <c r="C73" s="2094"/>
      <c r="D73" s="2128"/>
      <c r="E73" s="2129"/>
      <c r="F73" s="1435" t="s">
        <v>2903</v>
      </c>
      <c r="G73" s="1436" t="s">
        <v>2901</v>
      </c>
      <c r="H73" s="2105" t="s">
        <v>2904</v>
      </c>
      <c r="I73" s="2106"/>
      <c r="J73" s="2106"/>
      <c r="K73" s="2107"/>
      <c r="L73" s="1445"/>
    </row>
    <row r="74" spans="2:12" ht="17.45" customHeight="1" x14ac:dyDescent="0.3">
      <c r="B74" s="2094"/>
      <c r="C74" s="2094"/>
      <c r="D74" s="2128"/>
      <c r="E74" s="2129"/>
      <c r="F74" s="1435" t="s">
        <v>2905</v>
      </c>
      <c r="G74" s="1446" t="s">
        <v>2893</v>
      </c>
      <c r="H74" s="2105" t="s">
        <v>2904</v>
      </c>
      <c r="I74" s="2106"/>
      <c r="J74" s="2106"/>
      <c r="K74" s="2107"/>
      <c r="L74" s="1445"/>
    </row>
    <row r="75" spans="2:12" ht="17.45" customHeight="1" x14ac:dyDescent="0.3">
      <c r="B75" s="2094"/>
      <c r="C75" s="2094"/>
      <c r="D75" s="2128"/>
      <c r="E75" s="2129"/>
      <c r="F75" s="1435" t="s">
        <v>2906</v>
      </c>
      <c r="G75" s="1436" t="s">
        <v>2901</v>
      </c>
      <c r="H75" s="2105" t="s">
        <v>2902</v>
      </c>
      <c r="I75" s="2106"/>
      <c r="J75" s="2106"/>
      <c r="K75" s="2107"/>
      <c r="L75" s="1445"/>
    </row>
    <row r="76" spans="2:12" ht="17.45" customHeight="1" thickBot="1" x14ac:dyDescent="0.35">
      <c r="B76" s="2094"/>
      <c r="C76" s="2094"/>
      <c r="D76" s="2130"/>
      <c r="E76" s="2131"/>
      <c r="F76" s="1433" t="s">
        <v>2907</v>
      </c>
      <c r="G76" s="1437" t="s">
        <v>2901</v>
      </c>
      <c r="H76" s="2102" t="s">
        <v>2902</v>
      </c>
      <c r="I76" s="2103"/>
      <c r="J76" s="2103"/>
      <c r="K76" s="2104"/>
      <c r="L76" s="1445"/>
    </row>
    <row r="77" spans="2:12" ht="17.45" customHeight="1" thickTop="1" x14ac:dyDescent="0.3">
      <c r="B77" s="2094"/>
      <c r="C77" s="2094"/>
      <c r="D77" s="2126" t="s">
        <v>2908</v>
      </c>
      <c r="E77" s="2127"/>
      <c r="F77" s="2108" t="s">
        <v>2909</v>
      </c>
      <c r="G77" s="2110" t="s">
        <v>2893</v>
      </c>
      <c r="H77" s="2112" t="s">
        <v>2910</v>
      </c>
      <c r="I77" s="2113"/>
      <c r="J77" s="2113"/>
      <c r="K77" s="2114"/>
      <c r="L77" s="1445"/>
    </row>
    <row r="78" spans="2:12" ht="17.45" customHeight="1" x14ac:dyDescent="0.3">
      <c r="B78" s="1445"/>
      <c r="C78" s="1445"/>
      <c r="D78" s="2128"/>
      <c r="E78" s="2129"/>
      <c r="F78" s="2109"/>
      <c r="G78" s="2111"/>
      <c r="H78" s="2115"/>
      <c r="I78" s="2116"/>
      <c r="J78" s="2116"/>
      <c r="K78" s="2117"/>
      <c r="L78" s="1445"/>
    </row>
    <row r="79" spans="2:12" ht="17.45" customHeight="1" x14ac:dyDescent="0.3">
      <c r="B79" s="2094"/>
      <c r="C79" s="2094"/>
      <c r="D79" s="2128"/>
      <c r="E79" s="2129"/>
      <c r="F79" s="2118" t="s">
        <v>2911</v>
      </c>
      <c r="G79" s="2121" t="s">
        <v>2893</v>
      </c>
      <c r="H79" s="2122" t="s">
        <v>2910</v>
      </c>
      <c r="I79" s="2123"/>
      <c r="J79" s="2123"/>
      <c r="K79" s="2124"/>
      <c r="L79" s="1445"/>
    </row>
    <row r="80" spans="2:12" ht="17.45" customHeight="1" x14ac:dyDescent="0.3">
      <c r="B80" s="1445"/>
      <c r="C80" s="1445"/>
      <c r="D80" s="2128"/>
      <c r="E80" s="2129"/>
      <c r="F80" s="2109"/>
      <c r="G80" s="2111"/>
      <c r="H80" s="2115"/>
      <c r="I80" s="2116"/>
      <c r="J80" s="2116"/>
      <c r="K80" s="2117"/>
      <c r="L80" s="1445"/>
    </row>
    <row r="81" spans="2:12" ht="17.45" customHeight="1" x14ac:dyDescent="0.3">
      <c r="B81" s="1445"/>
      <c r="C81" s="1445"/>
      <c r="D81" s="2128"/>
      <c r="E81" s="2129"/>
      <c r="F81" s="2118" t="s">
        <v>705</v>
      </c>
      <c r="G81" s="2160" t="s">
        <v>2901</v>
      </c>
      <c r="H81" s="2122" t="s">
        <v>2910</v>
      </c>
      <c r="I81" s="2123"/>
      <c r="J81" s="2123"/>
      <c r="K81" s="2124"/>
      <c r="L81" s="1445"/>
    </row>
    <row r="82" spans="2:12" ht="17.45" customHeight="1" thickBot="1" x14ac:dyDescent="0.35">
      <c r="B82" s="2094"/>
      <c r="C82" s="2094"/>
      <c r="D82" s="2130"/>
      <c r="E82" s="2131"/>
      <c r="F82" s="2125"/>
      <c r="G82" s="2145"/>
      <c r="H82" s="2133"/>
      <c r="I82" s="2134"/>
      <c r="J82" s="2134"/>
      <c r="K82" s="2135"/>
      <c r="L82" s="1445"/>
    </row>
    <row r="83" spans="2:12" ht="17.45" customHeight="1" thickTop="1" x14ac:dyDescent="0.3">
      <c r="B83" s="2094"/>
      <c r="C83" s="2094"/>
      <c r="D83" s="2126" t="s">
        <v>2912</v>
      </c>
      <c r="E83" s="2127"/>
      <c r="F83" s="2108" t="s">
        <v>2913</v>
      </c>
      <c r="G83" s="2119" t="s">
        <v>2901</v>
      </c>
      <c r="H83" s="2112" t="s">
        <v>2914</v>
      </c>
      <c r="I83" s="2113"/>
      <c r="J83" s="2113"/>
      <c r="K83" s="2114"/>
      <c r="L83" s="1445"/>
    </row>
    <row r="84" spans="2:12" ht="17.45" customHeight="1" x14ac:dyDescent="0.3">
      <c r="B84" s="1445"/>
      <c r="C84" s="1445"/>
      <c r="D84" s="2128"/>
      <c r="E84" s="2129"/>
      <c r="F84" s="2109"/>
      <c r="G84" s="2120"/>
      <c r="H84" s="2115"/>
      <c r="I84" s="2116"/>
      <c r="J84" s="2116"/>
      <c r="K84" s="2117"/>
      <c r="L84" s="1445"/>
    </row>
    <row r="85" spans="2:12" ht="17.45" customHeight="1" x14ac:dyDescent="0.3">
      <c r="B85" s="1445"/>
      <c r="C85" s="1445"/>
      <c r="D85" s="2128"/>
      <c r="E85" s="2129"/>
      <c r="F85" s="2118" t="s">
        <v>2915</v>
      </c>
      <c r="G85" s="2121" t="s">
        <v>2893</v>
      </c>
      <c r="H85" s="2122" t="s">
        <v>2914</v>
      </c>
      <c r="I85" s="2123"/>
      <c r="J85" s="2123"/>
      <c r="K85" s="2124"/>
      <c r="L85" s="1445"/>
    </row>
    <row r="86" spans="2:12" ht="17.45" customHeight="1" x14ac:dyDescent="0.3">
      <c r="B86" s="2094"/>
      <c r="C86" s="2094"/>
      <c r="D86" s="2128"/>
      <c r="E86" s="2129"/>
      <c r="F86" s="2109"/>
      <c r="G86" s="2111"/>
      <c r="H86" s="2115"/>
      <c r="I86" s="2116"/>
      <c r="J86" s="2116"/>
      <c r="K86" s="2117"/>
      <c r="L86" s="1445"/>
    </row>
    <row r="87" spans="2:12" ht="17.45" customHeight="1" x14ac:dyDescent="0.3">
      <c r="B87" s="1445"/>
      <c r="C87" s="1445"/>
      <c r="D87" s="2128"/>
      <c r="E87" s="2129"/>
      <c r="F87" s="2118" t="s">
        <v>2916</v>
      </c>
      <c r="G87" s="2121" t="s">
        <v>2893</v>
      </c>
      <c r="H87" s="2122" t="s">
        <v>2914</v>
      </c>
      <c r="I87" s="2123"/>
      <c r="J87" s="2123"/>
      <c r="K87" s="2124"/>
      <c r="L87" s="1445"/>
    </row>
    <row r="88" spans="2:12" ht="17.45" customHeight="1" thickBot="1" x14ac:dyDescent="0.35">
      <c r="B88" s="2094"/>
      <c r="C88" s="2094"/>
      <c r="D88" s="2130"/>
      <c r="E88" s="2131"/>
      <c r="F88" s="2125"/>
      <c r="G88" s="2132"/>
      <c r="H88" s="2133"/>
      <c r="I88" s="2134"/>
      <c r="J88" s="2134"/>
      <c r="K88" s="2135"/>
      <c r="L88" s="1445"/>
    </row>
    <row r="89" spans="2:12" ht="17.45" customHeight="1" thickTop="1" x14ac:dyDescent="0.3">
      <c r="B89" s="2094"/>
      <c r="C89" s="2094"/>
      <c r="D89" s="2126" t="s">
        <v>2917</v>
      </c>
      <c r="E89" s="2127"/>
      <c r="F89" s="1431" t="s">
        <v>2918</v>
      </c>
      <c r="G89" s="1432" t="s">
        <v>2893</v>
      </c>
      <c r="H89" s="2099" t="s">
        <v>2902</v>
      </c>
      <c r="I89" s="2100"/>
      <c r="J89" s="2100"/>
      <c r="K89" s="2101"/>
      <c r="L89" s="1445"/>
    </row>
    <row r="90" spans="2:12" ht="17.45" customHeight="1" thickBot="1" x14ac:dyDescent="0.35">
      <c r="B90" s="2094"/>
      <c r="C90" s="2094"/>
      <c r="D90" s="2130"/>
      <c r="E90" s="2131"/>
      <c r="F90" s="1433" t="s">
        <v>2919</v>
      </c>
      <c r="G90" s="1447" t="s">
        <v>2893</v>
      </c>
      <c r="H90" s="2102" t="s">
        <v>2902</v>
      </c>
      <c r="I90" s="2103"/>
      <c r="J90" s="2103"/>
      <c r="K90" s="2104"/>
      <c r="L90" s="1445"/>
    </row>
    <row r="91" spans="2:12" ht="17.45" customHeight="1" thickTop="1" x14ac:dyDescent="0.3">
      <c r="B91" s="2094"/>
      <c r="C91" s="2094"/>
      <c r="D91" s="2126" t="s">
        <v>2920</v>
      </c>
      <c r="E91" s="2127"/>
      <c r="F91" s="1431" t="s">
        <v>2921</v>
      </c>
      <c r="G91" s="1438" t="s">
        <v>2901</v>
      </c>
      <c r="H91" s="2099" t="s">
        <v>2922</v>
      </c>
      <c r="I91" s="2100"/>
      <c r="J91" s="2100"/>
      <c r="K91" s="2101"/>
      <c r="L91" s="1445"/>
    </row>
    <row r="92" spans="2:12" ht="17.45" customHeight="1" x14ac:dyDescent="0.3">
      <c r="B92" s="2094"/>
      <c r="C92" s="2094"/>
      <c r="D92" s="2128"/>
      <c r="E92" s="2129"/>
      <c r="F92" s="2118" t="s">
        <v>2923</v>
      </c>
      <c r="G92" s="2121" t="s">
        <v>2893</v>
      </c>
      <c r="H92" s="2122" t="s">
        <v>2910</v>
      </c>
      <c r="I92" s="2123"/>
      <c r="J92" s="2123"/>
      <c r="K92" s="2124"/>
      <c r="L92" s="1445"/>
    </row>
    <row r="93" spans="2:12" ht="17.45" customHeight="1" x14ac:dyDescent="0.3">
      <c r="B93" s="1445"/>
      <c r="C93" s="1445"/>
      <c r="D93" s="2128"/>
      <c r="E93" s="2129"/>
      <c r="F93" s="2109"/>
      <c r="G93" s="2111"/>
      <c r="H93" s="2115"/>
      <c r="I93" s="2116"/>
      <c r="J93" s="2116"/>
      <c r="K93" s="2117"/>
      <c r="L93" s="1445"/>
    </row>
    <row r="94" spans="2:12" ht="17.45" customHeight="1" x14ac:dyDescent="0.3">
      <c r="B94" s="2094"/>
      <c r="C94" s="2094"/>
      <c r="D94" s="2128"/>
      <c r="E94" s="2129"/>
      <c r="F94" s="1435" t="s">
        <v>2924</v>
      </c>
      <c r="G94" s="1439" t="s">
        <v>2896</v>
      </c>
      <c r="H94" s="2105" t="s">
        <v>2925</v>
      </c>
      <c r="I94" s="2106"/>
      <c r="J94" s="2106"/>
      <c r="K94" s="2107"/>
      <c r="L94" s="1445"/>
    </row>
    <row r="95" spans="2:12" ht="17.45" customHeight="1" x14ac:dyDescent="0.3">
      <c r="B95" s="2094"/>
      <c r="C95" s="2094"/>
      <c r="D95" s="2128"/>
      <c r="E95" s="2129"/>
      <c r="F95" s="1435" t="s">
        <v>2926</v>
      </c>
      <c r="G95" s="1436" t="s">
        <v>2901</v>
      </c>
      <c r="H95" s="2105" t="s">
        <v>2904</v>
      </c>
      <c r="I95" s="2106"/>
      <c r="J95" s="2106"/>
      <c r="K95" s="2107"/>
      <c r="L95" s="1445"/>
    </row>
    <row r="96" spans="2:12" ht="17.45" customHeight="1" thickBot="1" x14ac:dyDescent="0.35">
      <c r="B96" s="2094"/>
      <c r="C96" s="2094"/>
      <c r="D96" s="2130"/>
      <c r="E96" s="2131"/>
      <c r="F96" s="1433" t="s">
        <v>2927</v>
      </c>
      <c r="G96" s="1437" t="s">
        <v>2901</v>
      </c>
      <c r="H96" s="2102" t="s">
        <v>2904</v>
      </c>
      <c r="I96" s="2103"/>
      <c r="J96" s="2103"/>
      <c r="K96" s="2104"/>
      <c r="L96" s="1445"/>
    </row>
    <row r="97" spans="2:12" ht="17.45" customHeight="1" thickTop="1" x14ac:dyDescent="0.3">
      <c r="B97" s="2094"/>
      <c r="C97" s="2094"/>
      <c r="D97" s="2126" t="s">
        <v>2928</v>
      </c>
      <c r="E97" s="2127"/>
      <c r="F97" s="2149" t="s">
        <v>2929</v>
      </c>
      <c r="G97" s="2119" t="s">
        <v>2901</v>
      </c>
      <c r="H97" s="2112" t="s">
        <v>2930</v>
      </c>
      <c r="I97" s="2113"/>
      <c r="J97" s="2113"/>
      <c r="K97" s="2114"/>
      <c r="L97" s="1445"/>
    </row>
    <row r="98" spans="2:12" ht="17.45" customHeight="1" x14ac:dyDescent="0.3">
      <c r="B98" s="2094"/>
      <c r="C98" s="2094"/>
      <c r="D98" s="2128"/>
      <c r="E98" s="2129"/>
      <c r="F98" s="2109"/>
      <c r="G98" s="2120"/>
      <c r="H98" s="2115"/>
      <c r="I98" s="2116"/>
      <c r="J98" s="2116"/>
      <c r="K98" s="2117"/>
      <c r="L98" s="1445"/>
    </row>
    <row r="99" spans="2:12" ht="17.45" customHeight="1" x14ac:dyDescent="0.3">
      <c r="B99" s="2094"/>
      <c r="C99" s="2094"/>
      <c r="D99" s="2128"/>
      <c r="E99" s="2129"/>
      <c r="F99" s="2136" t="s">
        <v>2931</v>
      </c>
      <c r="G99" s="2137" t="s">
        <v>2901</v>
      </c>
      <c r="H99" s="2122" t="s">
        <v>2910</v>
      </c>
      <c r="I99" s="2123"/>
      <c r="J99" s="2123"/>
      <c r="K99" s="2124"/>
      <c r="L99" s="1445"/>
    </row>
    <row r="100" spans="2:12" ht="17.45" customHeight="1" x14ac:dyDescent="0.3">
      <c r="B100" s="1445"/>
      <c r="C100" s="1445"/>
      <c r="D100" s="2128"/>
      <c r="E100" s="2129"/>
      <c r="F100" s="2109"/>
      <c r="G100" s="2120"/>
      <c r="H100" s="2115"/>
      <c r="I100" s="2116"/>
      <c r="J100" s="2116"/>
      <c r="K100" s="2117"/>
      <c r="L100" s="1445"/>
    </row>
    <row r="101" spans="2:12" ht="17.45" customHeight="1" x14ac:dyDescent="0.3">
      <c r="B101" s="2094"/>
      <c r="C101" s="2094"/>
      <c r="D101" s="2128"/>
      <c r="E101" s="2129"/>
      <c r="F101" s="2136" t="s">
        <v>2932</v>
      </c>
      <c r="G101" s="2137" t="s">
        <v>2901</v>
      </c>
      <c r="H101" s="2138" t="s">
        <v>2933</v>
      </c>
      <c r="I101" s="2123"/>
      <c r="J101" s="2123"/>
      <c r="K101" s="2124"/>
      <c r="L101" s="1445"/>
    </row>
    <row r="102" spans="2:12" ht="17.45" customHeight="1" x14ac:dyDescent="0.3">
      <c r="B102" s="1445"/>
      <c r="C102" s="1445"/>
      <c r="D102" s="2128"/>
      <c r="E102" s="2129"/>
      <c r="F102" s="2109"/>
      <c r="G102" s="2120"/>
      <c r="H102" s="2115"/>
      <c r="I102" s="2116"/>
      <c r="J102" s="2116"/>
      <c r="K102" s="2117"/>
      <c r="L102" s="1445"/>
    </row>
    <row r="103" spans="2:12" ht="17.45" customHeight="1" x14ac:dyDescent="0.3">
      <c r="B103" s="2094"/>
      <c r="C103" s="2094"/>
      <c r="D103" s="2128"/>
      <c r="E103" s="2129"/>
      <c r="F103" s="2136" t="s">
        <v>2934</v>
      </c>
      <c r="G103" s="2137" t="s">
        <v>2901</v>
      </c>
      <c r="H103" s="2122" t="s">
        <v>2914</v>
      </c>
      <c r="I103" s="2123"/>
      <c r="J103" s="2123"/>
      <c r="K103" s="2124"/>
      <c r="L103" s="1445"/>
    </row>
    <row r="104" spans="2:12" ht="17.45" customHeight="1" x14ac:dyDescent="0.3">
      <c r="B104" s="1445"/>
      <c r="C104" s="1445"/>
      <c r="D104" s="2128"/>
      <c r="E104" s="2129"/>
      <c r="F104" s="2109"/>
      <c r="G104" s="2120"/>
      <c r="H104" s="2115"/>
      <c r="I104" s="2116"/>
      <c r="J104" s="2116"/>
      <c r="K104" s="2117"/>
      <c r="L104" s="1445"/>
    </row>
    <row r="105" spans="2:12" ht="17.45" customHeight="1" x14ac:dyDescent="0.3">
      <c r="B105" s="2094"/>
      <c r="C105" s="2094"/>
      <c r="D105" s="2128"/>
      <c r="E105" s="2129"/>
      <c r="F105" s="2136" t="s">
        <v>2935</v>
      </c>
      <c r="G105" s="2137" t="s">
        <v>2901</v>
      </c>
      <c r="H105" s="2138" t="s">
        <v>2936</v>
      </c>
      <c r="I105" s="2123"/>
      <c r="J105" s="2123"/>
      <c r="K105" s="2124"/>
      <c r="L105" s="1445"/>
    </row>
    <row r="106" spans="2:12" ht="17.45" customHeight="1" x14ac:dyDescent="0.3">
      <c r="B106" s="1445"/>
      <c r="C106" s="1445"/>
      <c r="D106" s="2128"/>
      <c r="E106" s="2129"/>
      <c r="F106" s="2109"/>
      <c r="G106" s="2120"/>
      <c r="H106" s="2115"/>
      <c r="I106" s="2116"/>
      <c r="J106" s="2116"/>
      <c r="K106" s="2117"/>
      <c r="L106" s="1445"/>
    </row>
    <row r="107" spans="2:12" ht="17.45" customHeight="1" x14ac:dyDescent="0.3">
      <c r="B107" s="2094"/>
      <c r="C107" s="2094"/>
      <c r="D107" s="2128"/>
      <c r="E107" s="2129"/>
      <c r="F107" s="2136" t="s">
        <v>2937</v>
      </c>
      <c r="G107" s="2137" t="s">
        <v>2901</v>
      </c>
      <c r="H107" s="2138" t="s">
        <v>2904</v>
      </c>
      <c r="I107" s="2123"/>
      <c r="J107" s="2123"/>
      <c r="K107" s="2124"/>
      <c r="L107" s="1445"/>
    </row>
    <row r="108" spans="2:12" ht="17.45" customHeight="1" thickBot="1" x14ac:dyDescent="0.35">
      <c r="B108" s="1445"/>
      <c r="C108" s="1445"/>
      <c r="D108" s="2130"/>
      <c r="E108" s="2131"/>
      <c r="F108" s="2125"/>
      <c r="G108" s="2145"/>
      <c r="H108" s="2133"/>
      <c r="I108" s="2134"/>
      <c r="J108" s="2134"/>
      <c r="K108" s="2135"/>
      <c r="L108" s="1445"/>
    </row>
    <row r="109" spans="2:12" ht="17.45" customHeight="1" thickTop="1" x14ac:dyDescent="0.3">
      <c r="B109" s="2094"/>
      <c r="C109" s="2094"/>
      <c r="D109" s="2126" t="s">
        <v>2938</v>
      </c>
      <c r="E109" s="2127"/>
      <c r="F109" s="2108" t="s">
        <v>2939</v>
      </c>
      <c r="G109" s="2110" t="s">
        <v>2893</v>
      </c>
      <c r="H109" s="2112" t="s">
        <v>2940</v>
      </c>
      <c r="I109" s="2113"/>
      <c r="J109" s="2113"/>
      <c r="K109" s="2114"/>
      <c r="L109" s="1445"/>
    </row>
    <row r="110" spans="2:12" ht="17.45" customHeight="1" x14ac:dyDescent="0.3">
      <c r="B110" s="1445"/>
      <c r="C110" s="1445"/>
      <c r="D110" s="2128"/>
      <c r="E110" s="2129"/>
      <c r="F110" s="2109"/>
      <c r="G110" s="2111"/>
      <c r="H110" s="2115"/>
      <c r="I110" s="2116"/>
      <c r="J110" s="2116"/>
      <c r="K110" s="2117"/>
      <c r="L110" s="1445"/>
    </row>
    <row r="111" spans="2:12" ht="17.45" customHeight="1" x14ac:dyDescent="0.3">
      <c r="B111" s="1445"/>
      <c r="C111" s="1445"/>
      <c r="D111" s="2128"/>
      <c r="E111" s="2129"/>
      <c r="F111" s="1440" t="s">
        <v>2941</v>
      </c>
      <c r="G111" s="1439" t="s">
        <v>2896</v>
      </c>
      <c r="H111" s="2105" t="s">
        <v>2942</v>
      </c>
      <c r="I111" s="2106"/>
      <c r="J111" s="2106"/>
      <c r="K111" s="2107"/>
      <c r="L111" s="1445"/>
    </row>
    <row r="112" spans="2:12" ht="17.45" customHeight="1" x14ac:dyDescent="0.3">
      <c r="B112" s="1445"/>
      <c r="C112" s="1445"/>
      <c r="D112" s="2128"/>
      <c r="E112" s="2129"/>
      <c r="F112" s="1440" t="s">
        <v>2943</v>
      </c>
      <c r="G112" s="1439" t="s">
        <v>2896</v>
      </c>
      <c r="H112" s="2105" t="s">
        <v>2942</v>
      </c>
      <c r="I112" s="2106"/>
      <c r="J112" s="2106"/>
      <c r="K112" s="2107"/>
      <c r="L112" s="1445"/>
    </row>
    <row r="113" spans="2:12" ht="17.45" customHeight="1" thickBot="1" x14ac:dyDescent="0.35">
      <c r="B113" s="1445"/>
      <c r="C113" s="1445"/>
      <c r="D113" s="2146"/>
      <c r="E113" s="2147"/>
      <c r="F113" s="1441" t="s">
        <v>812</v>
      </c>
      <c r="G113" s="1442" t="s">
        <v>2901</v>
      </c>
      <c r="H113" s="2141" t="s">
        <v>2902</v>
      </c>
      <c r="I113" s="2142"/>
      <c r="J113" s="2142"/>
      <c r="K113" s="2143"/>
      <c r="L113" s="1445"/>
    </row>
    <row r="114" spans="2:12" ht="17.45" customHeight="1" thickTop="1" x14ac:dyDescent="0.3">
      <c r="B114" s="1445"/>
      <c r="C114" s="1445"/>
      <c r="D114" s="1445"/>
      <c r="E114" s="1445"/>
      <c r="F114" s="1445"/>
      <c r="G114" s="1445"/>
      <c r="H114" s="1445"/>
      <c r="I114" s="1445"/>
      <c r="J114" s="1445"/>
      <c r="K114" s="1445"/>
      <c r="L114" s="1445"/>
    </row>
    <row r="115" spans="2:12" ht="17.45" customHeight="1" x14ac:dyDescent="0.3">
      <c r="B115" s="1445"/>
      <c r="C115" s="1445"/>
      <c r="D115" s="2148" t="s">
        <v>2944</v>
      </c>
      <c r="E115" s="2148"/>
      <c r="F115" s="2148"/>
      <c r="G115" s="2148"/>
      <c r="H115" s="1445"/>
      <c r="I115" s="1445"/>
      <c r="J115" s="1445"/>
      <c r="K115" s="1445"/>
      <c r="L115" s="1445"/>
    </row>
    <row r="116" spans="2:12" ht="17.45" customHeight="1" x14ac:dyDescent="0.3">
      <c r="B116" s="1445"/>
      <c r="C116" s="1445"/>
      <c r="D116" s="2148" t="s">
        <v>2945</v>
      </c>
      <c r="E116" s="2148"/>
      <c r="F116" s="2148"/>
      <c r="G116" s="2148"/>
      <c r="H116" s="2148"/>
      <c r="I116" s="1445"/>
      <c r="J116" s="1445"/>
      <c r="K116" s="1445"/>
      <c r="L116" s="1445"/>
    </row>
    <row r="117" spans="2:12" ht="17.45" customHeight="1" x14ac:dyDescent="0.3">
      <c r="B117" s="1444"/>
      <c r="C117" s="1444"/>
      <c r="E117" s="1444"/>
      <c r="F117" s="1444"/>
      <c r="G117" s="1444"/>
      <c r="H117" s="1444"/>
      <c r="I117" s="1444"/>
      <c r="J117" s="1444"/>
      <c r="K117" s="1444"/>
      <c r="L117" s="1444"/>
    </row>
    <row r="118" spans="2:12" ht="17.45" customHeight="1" x14ac:dyDescent="0.3">
      <c r="B118" s="2144" t="s">
        <v>2734</v>
      </c>
      <c r="C118" s="2144"/>
      <c r="D118" s="1413"/>
      <c r="E118" s="1444"/>
      <c r="F118" s="1444"/>
      <c r="G118" s="1444"/>
      <c r="H118" s="1444"/>
      <c r="I118" s="1444"/>
      <c r="J118" s="1444"/>
      <c r="K118" s="1444"/>
      <c r="L118" s="1444"/>
    </row>
    <row r="119" spans="2:12" ht="17.45" customHeight="1" x14ac:dyDescent="0.3"/>
    <row r="120" spans="2:12" ht="17.45" customHeight="1" x14ac:dyDescent="0.3"/>
    <row r="121" spans="2:12" ht="17.45" customHeight="1" x14ac:dyDescent="0.3">
      <c r="B121" s="2140"/>
      <c r="C121" s="2140"/>
    </row>
    <row r="122" spans="2:12" x14ac:dyDescent="0.3">
      <c r="B122" s="2140"/>
      <c r="C122" s="2140"/>
    </row>
    <row r="123" spans="2:12" x14ac:dyDescent="0.3">
      <c r="B123" s="2140"/>
      <c r="C123" s="2140"/>
    </row>
    <row r="145" spans="2:13" x14ac:dyDescent="0.3">
      <c r="E145" s="1413"/>
      <c r="F145" s="1413"/>
      <c r="G145" s="1413"/>
      <c r="H145" s="1413"/>
      <c r="I145" s="1413"/>
      <c r="J145" s="1413"/>
      <c r="K145" s="1413"/>
    </row>
    <row r="153" spans="2:13" ht="16.5" x14ac:dyDescent="0.3">
      <c r="B153" s="1443"/>
      <c r="C153" s="1443"/>
      <c r="L153" s="1413"/>
      <c r="M153" s="1413"/>
    </row>
  </sheetData>
  <sheetProtection sheet="1" selectLockedCells="1"/>
  <mergeCells count="209">
    <mergeCell ref="D54:E54"/>
    <mergeCell ref="D55:E55"/>
    <mergeCell ref="D56:E56"/>
    <mergeCell ref="D57:E57"/>
    <mergeCell ref="D58:E58"/>
    <mergeCell ref="D59:E59"/>
    <mergeCell ref="D50:E50"/>
    <mergeCell ref="G50:H50"/>
    <mergeCell ref="D64:I64"/>
    <mergeCell ref="D66:E67"/>
    <mergeCell ref="D69:E70"/>
    <mergeCell ref="D71:E76"/>
    <mergeCell ref="D77:E82"/>
    <mergeCell ref="D83:E88"/>
    <mergeCell ref="D62:E62"/>
    <mergeCell ref="D61:E61"/>
    <mergeCell ref="D60:E60"/>
    <mergeCell ref="G79:G80"/>
    <mergeCell ref="H79:K80"/>
    <mergeCell ref="F81:F82"/>
    <mergeCell ref="G81:G82"/>
    <mergeCell ref="H81:K82"/>
    <mergeCell ref="C2:E3"/>
    <mergeCell ref="B122:C122"/>
    <mergeCell ref="B123:C123"/>
    <mergeCell ref="H112:K112"/>
    <mergeCell ref="H113:K113"/>
    <mergeCell ref="B118:C118"/>
    <mergeCell ref="B121:C121"/>
    <mergeCell ref="B107:C107"/>
    <mergeCell ref="F107:F108"/>
    <mergeCell ref="G107:G108"/>
    <mergeCell ref="H107:K108"/>
    <mergeCell ref="B109:C109"/>
    <mergeCell ref="F109:F110"/>
    <mergeCell ref="G109:G110"/>
    <mergeCell ref="H109:K110"/>
    <mergeCell ref="H111:K111"/>
    <mergeCell ref="D97:E108"/>
    <mergeCell ref="D109:E113"/>
    <mergeCell ref="D115:G115"/>
    <mergeCell ref="D116:H116"/>
    <mergeCell ref="B97:C97"/>
    <mergeCell ref="F97:F98"/>
    <mergeCell ref="G97:G98"/>
    <mergeCell ref="H97:K98"/>
    <mergeCell ref="B98:C98"/>
    <mergeCell ref="B99:C99"/>
    <mergeCell ref="B103:C103"/>
    <mergeCell ref="F103:F104"/>
    <mergeCell ref="G103:G104"/>
    <mergeCell ref="H103:K104"/>
    <mergeCell ref="B105:C105"/>
    <mergeCell ref="F105:F106"/>
    <mergeCell ref="G105:G106"/>
    <mergeCell ref="H105:K106"/>
    <mergeCell ref="F99:F100"/>
    <mergeCell ref="G99:G100"/>
    <mergeCell ref="H99:K100"/>
    <mergeCell ref="B101:C101"/>
    <mergeCell ref="F101:F102"/>
    <mergeCell ref="G101:G102"/>
    <mergeCell ref="H101:K102"/>
    <mergeCell ref="B96:C96"/>
    <mergeCell ref="H96:K96"/>
    <mergeCell ref="D91:E96"/>
    <mergeCell ref="G87:G88"/>
    <mergeCell ref="H87:K88"/>
    <mergeCell ref="B88:C88"/>
    <mergeCell ref="B89:C89"/>
    <mergeCell ref="H89:K89"/>
    <mergeCell ref="B90:C90"/>
    <mergeCell ref="H90:K90"/>
    <mergeCell ref="D89:E90"/>
    <mergeCell ref="B91:C91"/>
    <mergeCell ref="H91:K91"/>
    <mergeCell ref="B92:C92"/>
    <mergeCell ref="F92:F93"/>
    <mergeCell ref="G92:G93"/>
    <mergeCell ref="H92:K93"/>
    <mergeCell ref="B94:C94"/>
    <mergeCell ref="H94:K94"/>
    <mergeCell ref="B95:C95"/>
    <mergeCell ref="H95:K95"/>
    <mergeCell ref="B83:C83"/>
    <mergeCell ref="F83:F84"/>
    <mergeCell ref="G83:G84"/>
    <mergeCell ref="H83:K84"/>
    <mergeCell ref="F85:F86"/>
    <mergeCell ref="G85:G86"/>
    <mergeCell ref="H85:K86"/>
    <mergeCell ref="B86:C86"/>
    <mergeCell ref="F87:F88"/>
    <mergeCell ref="B82:C82"/>
    <mergeCell ref="H75:K75"/>
    <mergeCell ref="B76:C76"/>
    <mergeCell ref="H76:K76"/>
    <mergeCell ref="B77:C77"/>
    <mergeCell ref="F77:F78"/>
    <mergeCell ref="G77:G78"/>
    <mergeCell ref="H77:K78"/>
    <mergeCell ref="B79:C79"/>
    <mergeCell ref="F79:F80"/>
    <mergeCell ref="B71:C71"/>
    <mergeCell ref="H71:K71"/>
    <mergeCell ref="B72:C72"/>
    <mergeCell ref="H72:K72"/>
    <mergeCell ref="B73:C73"/>
    <mergeCell ref="H73:K73"/>
    <mergeCell ref="B74:C74"/>
    <mergeCell ref="H74:K74"/>
    <mergeCell ref="B75:C75"/>
    <mergeCell ref="B68:C68"/>
    <mergeCell ref="D68:E68"/>
    <mergeCell ref="H68:K68"/>
    <mergeCell ref="B69:C69"/>
    <mergeCell ref="H69:K69"/>
    <mergeCell ref="B70:C70"/>
    <mergeCell ref="H70:K70"/>
    <mergeCell ref="B66:C66"/>
    <mergeCell ref="B67:C67"/>
    <mergeCell ref="D51:E51"/>
    <mergeCell ref="D52:E52"/>
    <mergeCell ref="D53:E53"/>
    <mergeCell ref="G53:H53"/>
    <mergeCell ref="J41:J42"/>
    <mergeCell ref="K41:K42"/>
    <mergeCell ref="L41:L44"/>
    <mergeCell ref="M41:M44"/>
    <mergeCell ref="J43:J44"/>
    <mergeCell ref="D48:E49"/>
    <mergeCell ref="H22:H23"/>
    <mergeCell ref="C39:C44"/>
    <mergeCell ref="D41:D44"/>
    <mergeCell ref="E41:E44"/>
    <mergeCell ref="F41:F44"/>
    <mergeCell ref="G41:G42"/>
    <mergeCell ref="I41:I44"/>
    <mergeCell ref="D39:N39"/>
    <mergeCell ref="D34:D37"/>
    <mergeCell ref="F34:F37"/>
    <mergeCell ref="I34:I37"/>
    <mergeCell ref="C32:C37"/>
    <mergeCell ref="D29:D30"/>
    <mergeCell ref="M34:M37"/>
    <mergeCell ref="K36:K37"/>
    <mergeCell ref="D27:D28"/>
    <mergeCell ref="N27:N28"/>
    <mergeCell ref="E27:E28"/>
    <mergeCell ref="E29:E30"/>
    <mergeCell ref="G29:G30"/>
    <mergeCell ref="N29:N30"/>
    <mergeCell ref="K34:K35"/>
    <mergeCell ref="L34:L35"/>
    <mergeCell ref="E34:E35"/>
    <mergeCell ref="J34:J35"/>
    <mergeCell ref="L36:L37"/>
    <mergeCell ref="E36:E37"/>
    <mergeCell ref="G36:G37"/>
    <mergeCell ref="J36:J37"/>
    <mergeCell ref="D32:N32"/>
    <mergeCell ref="L27:L30"/>
    <mergeCell ref="C25:C30"/>
    <mergeCell ref="M13:M16"/>
    <mergeCell ref="E15:E16"/>
    <mergeCell ref="G15:G16"/>
    <mergeCell ref="J15:J16"/>
    <mergeCell ref="M20:M23"/>
    <mergeCell ref="M27:M30"/>
    <mergeCell ref="E20:E21"/>
    <mergeCell ref="E22:E23"/>
    <mergeCell ref="G22:G23"/>
    <mergeCell ref="J22:J23"/>
    <mergeCell ref="K22:K23"/>
    <mergeCell ref="D18:N18"/>
    <mergeCell ref="D20:D23"/>
    <mergeCell ref="F20:F23"/>
    <mergeCell ref="C18:C23"/>
    <mergeCell ref="I20:I23"/>
    <mergeCell ref="F27:F30"/>
    <mergeCell ref="H27:H30"/>
    <mergeCell ref="I27:I30"/>
    <mergeCell ref="J27:J30"/>
    <mergeCell ref="K27:K30"/>
    <mergeCell ref="K20:K21"/>
    <mergeCell ref="D25:N25"/>
    <mergeCell ref="I6:I9"/>
    <mergeCell ref="J6:J9"/>
    <mergeCell ref="K8:K9"/>
    <mergeCell ref="L6:L9"/>
    <mergeCell ref="M6:M7"/>
    <mergeCell ref="M8:M9"/>
    <mergeCell ref="C11:C16"/>
    <mergeCell ref="I15:I16"/>
    <mergeCell ref="L13:L14"/>
    <mergeCell ref="L15:L16"/>
    <mergeCell ref="D6:D9"/>
    <mergeCell ref="E8:E9"/>
    <mergeCell ref="E6:E7"/>
    <mergeCell ref="C4:C9"/>
    <mergeCell ref="G8:G9"/>
    <mergeCell ref="F6:F9"/>
    <mergeCell ref="D13:D16"/>
    <mergeCell ref="E13:E14"/>
    <mergeCell ref="F13:F16"/>
    <mergeCell ref="J13:J14"/>
    <mergeCell ref="K13:K16"/>
    <mergeCell ref="D4:N4"/>
    <mergeCell ref="D11:N11"/>
  </mergeCells>
  <phoneticPr fontId="2" type="noConversion"/>
  <hyperlinks>
    <hyperlink ref="B118:C118" r:id="rId1" display="출처" xr:uid="{033B4DBE-F458-411B-AC3B-3C1CB4178191}"/>
  </hyperlinks>
  <pageMargins left="0.7" right="0.7" top="0.75" bottom="0.75" header="0.3" footer="0.3"/>
  <pageSetup paperSize="9" orientation="portrait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20C7C-3A4C-49C3-A85A-0E313DA97FAB}">
  <sheetPr>
    <tabColor rgb="FF7030A0"/>
  </sheetPr>
  <dimension ref="B2:J295"/>
  <sheetViews>
    <sheetView tabSelected="1" zoomScale="98" zoomScaleNormal="98" workbookViewId="0">
      <pane ySplit="4" topLeftCell="A262" activePane="bottomLeft" state="frozen"/>
      <selection pane="bottomLeft" activeCell="F284" sqref="F284"/>
    </sheetView>
  </sheetViews>
  <sheetFormatPr defaultRowHeight="16.5" x14ac:dyDescent="0.3"/>
  <cols>
    <col min="1" max="3" width="2.625" style="118" customWidth="1"/>
    <col min="4" max="4" width="9.375" style="118" customWidth="1"/>
    <col min="5" max="5" width="29.25" style="118" customWidth="1"/>
    <col min="6" max="7" width="12.625" style="118" customWidth="1"/>
    <col min="8" max="8" width="76.625" style="118" customWidth="1"/>
    <col min="9" max="11" width="2.625" style="118" customWidth="1"/>
    <col min="12" max="16384" width="9" style="118"/>
  </cols>
  <sheetData>
    <row r="2" spans="2:10" x14ac:dyDescent="0.3">
      <c r="B2" s="117"/>
      <c r="C2" s="117"/>
      <c r="D2" s="117"/>
      <c r="E2" s="117"/>
      <c r="F2" s="117"/>
      <c r="G2" s="117"/>
      <c r="H2" s="117"/>
      <c r="I2" s="117"/>
      <c r="J2" s="117"/>
    </row>
    <row r="3" spans="2:10" ht="17.25" thickBot="1" x14ac:dyDescent="0.35">
      <c r="B3" s="117"/>
      <c r="C3" s="119"/>
      <c r="D3" s="119"/>
      <c r="E3" s="119"/>
      <c r="F3" s="119"/>
      <c r="G3" s="119"/>
      <c r="H3" s="119"/>
      <c r="I3" s="119"/>
      <c r="J3" s="117"/>
    </row>
    <row r="4" spans="2:10" ht="34.5" thickTop="1" thickBot="1" x14ac:dyDescent="0.35">
      <c r="B4" s="117"/>
      <c r="C4" s="120"/>
      <c r="D4" s="121" t="s">
        <v>235</v>
      </c>
      <c r="E4" s="122" t="s">
        <v>236</v>
      </c>
      <c r="F4" s="123" t="s">
        <v>237</v>
      </c>
      <c r="G4" s="124" t="s">
        <v>238</v>
      </c>
      <c r="H4" s="125" t="s">
        <v>239</v>
      </c>
      <c r="I4" s="119"/>
      <c r="J4" s="117"/>
    </row>
    <row r="5" spans="2:10" ht="18" thickTop="1" thickBot="1" x14ac:dyDescent="0.35">
      <c r="B5" s="117"/>
      <c r="C5" s="119"/>
      <c r="D5" s="119"/>
      <c r="E5" s="119"/>
      <c r="F5" s="119"/>
      <c r="G5" s="119"/>
      <c r="H5" s="119"/>
      <c r="I5" s="119"/>
      <c r="J5" s="117"/>
    </row>
    <row r="6" spans="2:10" ht="18" thickTop="1" thickBot="1" x14ac:dyDescent="0.35">
      <c r="B6" s="117"/>
      <c r="C6" s="120"/>
      <c r="D6" s="2168" t="s">
        <v>240</v>
      </c>
      <c r="E6" s="2169"/>
      <c r="F6" s="2169"/>
      <c r="G6" s="2169"/>
      <c r="H6" s="2170"/>
      <c r="I6" s="119"/>
      <c r="J6" s="117"/>
    </row>
    <row r="7" spans="2:10" ht="17.25" thickTop="1" x14ac:dyDescent="0.3">
      <c r="B7" s="117"/>
      <c r="C7" s="120"/>
      <c r="D7" s="126">
        <v>1</v>
      </c>
      <c r="E7" s="127" t="s">
        <v>241</v>
      </c>
      <c r="F7" s="128" t="s">
        <v>2628</v>
      </c>
      <c r="G7" s="129" t="str">
        <f>IF(F7=0,"15",IF(F7=1,"14",IF(F7=2,"12",IF(F7=3,"9",IF(F7=4,"5",IF(F7=5,"필요없음","16"))))))</f>
        <v>16</v>
      </c>
      <c r="H7" s="130" t="s">
        <v>3012</v>
      </c>
      <c r="I7" s="119"/>
      <c r="J7" s="117"/>
    </row>
    <row r="8" spans="2:10" x14ac:dyDescent="0.3">
      <c r="B8" s="117"/>
      <c r="C8" s="120"/>
      <c r="D8" s="131">
        <v>2</v>
      </c>
      <c r="E8" s="132" t="s">
        <v>242</v>
      </c>
      <c r="F8" s="133" t="s">
        <v>2628</v>
      </c>
      <c r="G8" s="134" t="str">
        <f>IF(F8=0,"15",IF(F8=1,"14",IF(F8=2,"12",IF(F8=3,"9",IF(F8=4,"5",IF(F8=5,"필요없음","16"))))))</f>
        <v>16</v>
      </c>
      <c r="H8" s="135" t="s">
        <v>243</v>
      </c>
      <c r="I8" s="119"/>
      <c r="J8" s="117"/>
    </row>
    <row r="9" spans="2:10" x14ac:dyDescent="0.3">
      <c r="B9" s="117"/>
      <c r="C9" s="120"/>
      <c r="D9" s="131">
        <v>3</v>
      </c>
      <c r="E9" s="132" t="s">
        <v>244</v>
      </c>
      <c r="F9" s="133" t="s">
        <v>245</v>
      </c>
      <c r="G9" s="134" t="str">
        <f>IF(F9=0,"15",IF(F9=1,"14",IF(F9=2,"12",IF(F9=3,"9",IF(F9=4,"5",IF(F9=5,"필요없음","16"))))))</f>
        <v>16</v>
      </c>
      <c r="H9" s="135" t="s">
        <v>3003</v>
      </c>
      <c r="I9" s="119"/>
      <c r="J9" s="117"/>
    </row>
    <row r="10" spans="2:10" x14ac:dyDescent="0.3">
      <c r="B10" s="117"/>
      <c r="C10" s="120"/>
      <c r="D10" s="131">
        <v>4</v>
      </c>
      <c r="E10" s="132" t="s">
        <v>246</v>
      </c>
      <c r="F10" s="133" t="s">
        <v>245</v>
      </c>
      <c r="G10" s="134" t="str">
        <f>IF(F10=0,"15",IF(F10=1,"14",IF(F10=2,"12",IF(F10=3,"9",IF(F10=4,"5",IF(F10=5,"필요없음","16"))))))</f>
        <v>16</v>
      </c>
      <c r="H10" s="135" t="s">
        <v>3016</v>
      </c>
      <c r="I10" s="119"/>
      <c r="J10" s="117"/>
    </row>
    <row r="11" spans="2:10" x14ac:dyDescent="0.3">
      <c r="B11" s="117"/>
      <c r="C11" s="120"/>
      <c r="D11" s="131">
        <v>5</v>
      </c>
      <c r="E11" s="132" t="s">
        <v>247</v>
      </c>
      <c r="F11" s="133" t="s">
        <v>245</v>
      </c>
      <c r="G11" s="134" t="str">
        <f>IF(F11=0,"15",IF(F11=1,"14",IF(F11=2,"12",IF(F11=3,"9",IF(F11=4,"5",IF(F11=5,"필요없음","16"))))))</f>
        <v>16</v>
      </c>
      <c r="H11" s="135" t="s">
        <v>3006</v>
      </c>
      <c r="I11" s="119"/>
      <c r="J11" s="117"/>
    </row>
    <row r="12" spans="2:10" x14ac:dyDescent="0.3">
      <c r="B12" s="117"/>
      <c r="C12" s="120"/>
      <c r="D12" s="131">
        <v>6</v>
      </c>
      <c r="E12" s="132" t="s">
        <v>248</v>
      </c>
      <c r="F12" s="133" t="s">
        <v>245</v>
      </c>
      <c r="G12" s="134" t="str">
        <f>IF(F12=0,"15",IF(F12=1,"14",IF(F12=2,"12",IF(F12=3,"9",IF(F12=4,"5",IF(F12=5,"필요없음","16"))))))</f>
        <v>16</v>
      </c>
      <c r="H12" s="135" t="s">
        <v>3011</v>
      </c>
      <c r="I12" s="119"/>
      <c r="J12" s="117"/>
    </row>
    <row r="13" spans="2:10" x14ac:dyDescent="0.3">
      <c r="B13" s="117"/>
      <c r="C13" s="120"/>
      <c r="D13" s="131">
        <v>7</v>
      </c>
      <c r="E13" s="132" t="s">
        <v>249</v>
      </c>
      <c r="F13" s="133" t="s">
        <v>245</v>
      </c>
      <c r="G13" s="134" t="str">
        <f>IF(F13=0,"15",IF(F13=1,"14",IF(F13=2,"12",IF(F13=3,"9",IF(F13=4,"5",IF(F13=5,"필요없음","16"))))))</f>
        <v>16</v>
      </c>
      <c r="H13" s="135" t="s">
        <v>3009</v>
      </c>
      <c r="I13" s="119"/>
      <c r="J13" s="117"/>
    </row>
    <row r="14" spans="2:10" x14ac:dyDescent="0.3">
      <c r="B14" s="117"/>
      <c r="C14" s="120"/>
      <c r="D14" s="131">
        <v>8</v>
      </c>
      <c r="E14" s="132" t="s">
        <v>2992</v>
      </c>
      <c r="F14" s="133" t="s">
        <v>245</v>
      </c>
      <c r="G14" s="134" t="str">
        <f>IF(F14=0,"15",IF(F14=1,"14",IF(F14=2,"12",IF(F14=3,"9",IF(F14=4,"5",IF(F14=5,"필요없음","16"))))))</f>
        <v>16</v>
      </c>
      <c r="H14" s="135" t="s">
        <v>2996</v>
      </c>
      <c r="I14" s="119"/>
      <c r="J14" s="117"/>
    </row>
    <row r="15" spans="2:10" x14ac:dyDescent="0.3">
      <c r="B15" s="117"/>
      <c r="C15" s="120"/>
      <c r="D15" s="131">
        <v>9</v>
      </c>
      <c r="E15" s="132" t="s">
        <v>2994</v>
      </c>
      <c r="F15" s="133" t="s">
        <v>245</v>
      </c>
      <c r="G15" s="134" t="str">
        <f>IF(F15=0,"15",IF(F15=1,"14",IF(F15=2,"12",IF(F15=3,"9",IF(F15=4,"5",IF(F15=5,"필요없음","16"))))))</f>
        <v>16</v>
      </c>
      <c r="H15" s="135" t="s">
        <v>2998</v>
      </c>
      <c r="I15" s="119"/>
      <c r="J15" s="117"/>
    </row>
    <row r="16" spans="2:10" x14ac:dyDescent="0.3">
      <c r="B16" s="117"/>
      <c r="C16" s="120"/>
      <c r="D16" s="131">
        <v>10</v>
      </c>
      <c r="E16" s="132" t="s">
        <v>250</v>
      </c>
      <c r="F16" s="133" t="s">
        <v>245</v>
      </c>
      <c r="G16" s="134" t="str">
        <f>IF(F16=0,"15",IF(F16=1,"14",IF(F16=2,"12",IF(F16=3,"9",IF(F16=4,"5",IF(F16=5,"필요없음","16"))))))</f>
        <v>16</v>
      </c>
      <c r="H16" s="135" t="s">
        <v>3004</v>
      </c>
      <c r="I16" s="119"/>
      <c r="J16" s="117"/>
    </row>
    <row r="17" spans="2:10" x14ac:dyDescent="0.3">
      <c r="B17" s="117"/>
      <c r="C17" s="120"/>
      <c r="D17" s="131">
        <v>11</v>
      </c>
      <c r="E17" s="132" t="s">
        <v>251</v>
      </c>
      <c r="F17" s="133" t="s">
        <v>245</v>
      </c>
      <c r="G17" s="134" t="str">
        <f>IF(F17=0,"15",IF(F17=1,"14",IF(F17=2,"12",IF(F17=3,"9",IF(F17=4,"5",IF(F17=5,"필요없음","16"))))))</f>
        <v>16</v>
      </c>
      <c r="H17" s="135" t="s">
        <v>3002</v>
      </c>
      <c r="I17" s="119"/>
      <c r="J17" s="117"/>
    </row>
    <row r="18" spans="2:10" x14ac:dyDescent="0.3">
      <c r="B18" s="117"/>
      <c r="C18" s="120"/>
      <c r="D18" s="131">
        <v>12</v>
      </c>
      <c r="E18" s="132" t="s">
        <v>252</v>
      </c>
      <c r="F18" s="133" t="s">
        <v>245</v>
      </c>
      <c r="G18" s="134" t="str">
        <f>IF(F18=0,"15",IF(F18=1,"14",IF(F18=2,"12",IF(F18=3,"9",IF(F18=4,"5",IF(F18=5,"필요없음","16"))))))</f>
        <v>16</v>
      </c>
      <c r="H18" s="135" t="s">
        <v>3001</v>
      </c>
      <c r="I18" s="119"/>
      <c r="J18" s="117"/>
    </row>
    <row r="19" spans="2:10" x14ac:dyDescent="0.3">
      <c r="B19" s="117"/>
      <c r="C19" s="120"/>
      <c r="D19" s="131">
        <v>13</v>
      </c>
      <c r="E19" s="132" t="s">
        <v>253</v>
      </c>
      <c r="F19" s="133" t="s">
        <v>245</v>
      </c>
      <c r="G19" s="134" t="str">
        <f>IF(F19=0,"15",IF(F19=1,"14",IF(F19=2,"12",IF(F19=3,"9",IF(F19=4,"5",IF(F19=5,"필요없음","16"))))))</f>
        <v>16</v>
      </c>
      <c r="H19" s="135" t="s">
        <v>3010</v>
      </c>
      <c r="I19" s="119"/>
      <c r="J19" s="117"/>
    </row>
    <row r="20" spans="2:10" x14ac:dyDescent="0.3">
      <c r="B20" s="117"/>
      <c r="C20" s="120"/>
      <c r="D20" s="131">
        <v>14</v>
      </c>
      <c r="E20" s="132" t="s">
        <v>254</v>
      </c>
      <c r="F20" s="133" t="s">
        <v>245</v>
      </c>
      <c r="G20" s="134" t="str">
        <f>IF(F20=0,"15",IF(F20=1,"14",IF(F20=2,"12",IF(F20=3,"9",IF(F20=4,"5",IF(F20=5,"필요없음","16"))))))</f>
        <v>16</v>
      </c>
      <c r="H20" s="135" t="s">
        <v>3015</v>
      </c>
      <c r="I20" s="119"/>
      <c r="J20" s="117"/>
    </row>
    <row r="21" spans="2:10" x14ac:dyDescent="0.3">
      <c r="B21" s="117"/>
      <c r="C21" s="120"/>
      <c r="D21" s="131">
        <v>15</v>
      </c>
      <c r="E21" s="132" t="s">
        <v>255</v>
      </c>
      <c r="F21" s="133" t="s">
        <v>245</v>
      </c>
      <c r="G21" s="134" t="str">
        <f>IF(F21=0,"15",IF(F21=1,"14",IF(F21=2,"12",IF(F21=3,"9",IF(F21=4,"5",IF(F21=5,"필요없음","16"))))))</f>
        <v>16</v>
      </c>
      <c r="H21" s="135" t="s">
        <v>3013</v>
      </c>
      <c r="I21" s="119"/>
      <c r="J21" s="117"/>
    </row>
    <row r="22" spans="2:10" x14ac:dyDescent="0.3">
      <c r="B22" s="117"/>
      <c r="C22" s="120"/>
      <c r="D22" s="131">
        <v>16</v>
      </c>
      <c r="E22" s="132" t="s">
        <v>256</v>
      </c>
      <c r="F22" s="133" t="s">
        <v>245</v>
      </c>
      <c r="G22" s="134" t="str">
        <f>IF(F22=0,"15",IF(F22=1,"14",IF(F22=2,"12",IF(F22=3,"9",IF(F22=4,"5",IF(F22=5,"필요없음","16"))))))</f>
        <v>16</v>
      </c>
      <c r="H22" s="135" t="s">
        <v>3014</v>
      </c>
      <c r="I22" s="119"/>
      <c r="J22" s="117"/>
    </row>
    <row r="23" spans="2:10" x14ac:dyDescent="0.3">
      <c r="B23" s="117"/>
      <c r="C23" s="120"/>
      <c r="D23" s="131">
        <v>17</v>
      </c>
      <c r="E23" s="132" t="s">
        <v>257</v>
      </c>
      <c r="F23" s="133" t="s">
        <v>245</v>
      </c>
      <c r="G23" s="134" t="str">
        <f>IF(F23=0,"15",IF(F23=1,"14",IF(F23=2,"12",IF(F23=3,"9",IF(F23=4,"5",IF(F23=5,"필요없음","16"))))))</f>
        <v>16</v>
      </c>
      <c r="H23" s="135" t="s">
        <v>3007</v>
      </c>
      <c r="I23" s="119"/>
      <c r="J23" s="117"/>
    </row>
    <row r="24" spans="2:10" x14ac:dyDescent="0.3">
      <c r="B24" s="117"/>
      <c r="C24" s="120"/>
      <c r="D24" s="131">
        <v>18</v>
      </c>
      <c r="E24" s="132" t="s">
        <v>258</v>
      </c>
      <c r="F24" s="133" t="s">
        <v>245</v>
      </c>
      <c r="G24" s="134" t="str">
        <f>IF(F24=0,"15",IF(F24=1,"14",IF(F24=2,"12",IF(F24=3,"9",IF(F24=4,"5",IF(F24=5,"필요없음","16"))))))</f>
        <v>16</v>
      </c>
      <c r="H24" s="135" t="s">
        <v>2995</v>
      </c>
      <c r="I24" s="119"/>
      <c r="J24" s="117"/>
    </row>
    <row r="25" spans="2:10" x14ac:dyDescent="0.3">
      <c r="B25" s="117"/>
      <c r="C25" s="120"/>
      <c r="D25" s="131">
        <v>19</v>
      </c>
      <c r="E25" s="132" t="s">
        <v>259</v>
      </c>
      <c r="F25" s="133" t="s">
        <v>245</v>
      </c>
      <c r="G25" s="134" t="str">
        <f>IF(F25=0,"15",IF(F25=1,"14",IF(F25=2,"12",IF(F25=3,"9",IF(F25=4,"5",IF(F25=5,"필요없음","16"))))))</f>
        <v>16</v>
      </c>
      <c r="H25" s="135" t="s">
        <v>3005</v>
      </c>
      <c r="I25" s="119"/>
      <c r="J25" s="117"/>
    </row>
    <row r="26" spans="2:10" x14ac:dyDescent="0.3">
      <c r="B26" s="117"/>
      <c r="C26" s="120"/>
      <c r="D26" s="131">
        <v>20</v>
      </c>
      <c r="E26" s="132" t="s">
        <v>260</v>
      </c>
      <c r="F26" s="133" t="s">
        <v>245</v>
      </c>
      <c r="G26" s="134" t="str">
        <f>IF(F26=0,"15",IF(F26=1,"14",IF(F26=2,"12",IF(F26=3,"9",IF(F26=4,"5",IF(F26=5,"필요없음","16"))))))</f>
        <v>16</v>
      </c>
      <c r="H26" s="136" t="s">
        <v>3017</v>
      </c>
      <c r="I26" s="119"/>
      <c r="J26" s="117"/>
    </row>
    <row r="27" spans="2:10" x14ac:dyDescent="0.3">
      <c r="B27" s="117"/>
      <c r="C27" s="120"/>
      <c r="D27" s="131">
        <v>21</v>
      </c>
      <c r="E27" s="132" t="s">
        <v>261</v>
      </c>
      <c r="F27" s="133" t="s">
        <v>245</v>
      </c>
      <c r="G27" s="134" t="str">
        <f>IF(F27=0,"15",IF(F27=1,"14",IF(F27=2,"12",IF(F27=3,"9",IF(F27=4,"5",IF(F27=5,"필요없음","16"))))))</f>
        <v>16</v>
      </c>
      <c r="H27" s="135" t="s">
        <v>3008</v>
      </c>
      <c r="I27" s="119"/>
      <c r="J27" s="117"/>
    </row>
    <row r="28" spans="2:10" ht="17.25" thickBot="1" x14ac:dyDescent="0.35">
      <c r="B28" s="117"/>
      <c r="C28" s="120"/>
      <c r="D28" s="131">
        <v>22</v>
      </c>
      <c r="E28" s="132" t="s">
        <v>2993</v>
      </c>
      <c r="F28" s="133" t="s">
        <v>245</v>
      </c>
      <c r="G28" s="134" t="str">
        <f>IF(F28=0,"15",IF(F28=1,"14",IF(F28=2,"12",IF(F28=3,"9",IF(F28=4,"5",IF(F28=5,"필요없음","16"))))))</f>
        <v>16</v>
      </c>
      <c r="H28" s="135" t="s">
        <v>2997</v>
      </c>
      <c r="I28" s="119"/>
      <c r="J28" s="117"/>
    </row>
    <row r="29" spans="2:10" ht="18" thickTop="1" thickBot="1" x14ac:dyDescent="0.35">
      <c r="B29" s="117"/>
      <c r="C29" s="120"/>
      <c r="D29" s="2171" t="s">
        <v>262</v>
      </c>
      <c r="E29" s="2172"/>
      <c r="F29" s="2172"/>
      <c r="G29" s="2172"/>
      <c r="H29" s="2173"/>
      <c r="I29" s="119"/>
      <c r="J29" s="117"/>
    </row>
    <row r="30" spans="2:10" ht="17.25" thickTop="1" x14ac:dyDescent="0.3">
      <c r="B30" s="117"/>
      <c r="C30" s="138"/>
      <c r="D30" s="139">
        <v>1</v>
      </c>
      <c r="E30" s="140" t="s">
        <v>263</v>
      </c>
      <c r="F30" s="141" t="s">
        <v>245</v>
      </c>
      <c r="G30" s="142" t="str">
        <f>IF(F30=0,"15",IF(F30=1,"14",IF(F30=2,"12",IF(F30=3,"9",IF(F30=4,"5",IF(F30=5,"필요없음","16"))))))</f>
        <v>16</v>
      </c>
      <c r="H30" s="143" t="s">
        <v>2741</v>
      </c>
      <c r="I30" s="119"/>
      <c r="J30" s="117"/>
    </row>
    <row r="31" spans="2:10" x14ac:dyDescent="0.3">
      <c r="B31" s="117"/>
      <c r="C31" s="138"/>
      <c r="D31" s="139">
        <v>2</v>
      </c>
      <c r="E31" s="144" t="s">
        <v>264</v>
      </c>
      <c r="F31" s="133" t="s">
        <v>245</v>
      </c>
      <c r="G31" s="145" t="str">
        <f>IF(F31=0,"15",IF(F31=1,"14",IF(F31=2,"12",IF(F31=3,"9",IF(F31=4,"5",IF(F31=5,"필요없음","16"))))))</f>
        <v>16</v>
      </c>
      <c r="H31" s="146" t="s">
        <v>3043</v>
      </c>
      <c r="I31" s="119"/>
      <c r="J31" s="117"/>
    </row>
    <row r="32" spans="2:10" x14ac:dyDescent="0.3">
      <c r="B32" s="117"/>
      <c r="C32" s="138"/>
      <c r="D32" s="139">
        <v>3</v>
      </c>
      <c r="E32" s="144" t="s">
        <v>265</v>
      </c>
      <c r="F32" s="133" t="s">
        <v>245</v>
      </c>
      <c r="G32" s="145" t="str">
        <f>IF(F32=0,"15",IF(F32=1,"14",IF(F32=2,"12",IF(F32=3,"9",IF(F32=4,"5",IF(F32=5,"필요없음","16"))))))</f>
        <v>16</v>
      </c>
      <c r="H32" s="146" t="s">
        <v>3022</v>
      </c>
      <c r="I32" s="119"/>
      <c r="J32" s="117"/>
    </row>
    <row r="33" spans="2:10" x14ac:dyDescent="0.3">
      <c r="B33" s="117"/>
      <c r="C33" s="138"/>
      <c r="D33" s="139">
        <v>4</v>
      </c>
      <c r="E33" s="144" t="s">
        <v>266</v>
      </c>
      <c r="F33" s="133" t="s">
        <v>245</v>
      </c>
      <c r="G33" s="145" t="str">
        <f>IF(F33=0,"15",IF(F33=1,"14",IF(F33=2,"12",IF(F33=3,"9",IF(F33=4,"5",IF(F33=5,"필요없음","16"))))))</f>
        <v>16</v>
      </c>
      <c r="H33" s="147"/>
      <c r="I33" s="119"/>
      <c r="J33" s="117"/>
    </row>
    <row r="34" spans="2:10" x14ac:dyDescent="0.3">
      <c r="B34" s="117"/>
      <c r="C34" s="138"/>
      <c r="D34" s="139">
        <v>5</v>
      </c>
      <c r="E34" s="144" t="s">
        <v>267</v>
      </c>
      <c r="F34" s="133" t="s">
        <v>245</v>
      </c>
      <c r="G34" s="145" t="str">
        <f>IF(F34=0,"15",IF(F34=1,"14",IF(F34=2,"12",IF(F34=3,"9",IF(F34=4,"5",IF(F34=5,"필요없음","16"))))))</f>
        <v>16</v>
      </c>
      <c r="H34" s="146" t="s">
        <v>3045</v>
      </c>
      <c r="I34" s="119"/>
      <c r="J34" s="117"/>
    </row>
    <row r="35" spans="2:10" x14ac:dyDescent="0.3">
      <c r="B35" s="117"/>
      <c r="C35" s="138"/>
      <c r="D35" s="139">
        <v>6</v>
      </c>
      <c r="E35" s="144" t="s">
        <v>2876</v>
      </c>
      <c r="F35" s="133" t="s">
        <v>245</v>
      </c>
      <c r="G35" s="145" t="str">
        <f>IF(F35=0,"15",IF(F35=1,"14",IF(F35=2,"12",IF(F35=3,"9",IF(F35=4,"5",IF(F35=5,"필요없음","16"))))))</f>
        <v>16</v>
      </c>
      <c r="H35" s="146" t="s">
        <v>3051</v>
      </c>
      <c r="I35" s="119"/>
      <c r="J35" s="117"/>
    </row>
    <row r="36" spans="2:10" x14ac:dyDescent="0.3">
      <c r="B36" s="117"/>
      <c r="C36" s="138"/>
      <c r="D36" s="139">
        <v>7</v>
      </c>
      <c r="E36" s="144" t="s">
        <v>268</v>
      </c>
      <c r="F36" s="133" t="s">
        <v>245</v>
      </c>
      <c r="G36" s="145" t="str">
        <f>IF(F36=0,"15",IF(F36=1,"14",IF(F36=2,"12",IF(F36=3,"9",IF(F36=4,"5",IF(F36=5,"필요없음","16"))))))</f>
        <v>16</v>
      </c>
      <c r="H36" s="146" t="s">
        <v>2742</v>
      </c>
      <c r="I36" s="119"/>
      <c r="J36" s="117"/>
    </row>
    <row r="37" spans="2:10" x14ac:dyDescent="0.3">
      <c r="B37" s="117"/>
      <c r="C37" s="138"/>
      <c r="D37" s="139">
        <v>8</v>
      </c>
      <c r="E37" s="144" t="s">
        <v>269</v>
      </c>
      <c r="F37" s="133" t="s">
        <v>245</v>
      </c>
      <c r="G37" s="145" t="str">
        <f>IF(F37=0,"15",IF(F37=1,"14",IF(F37=2,"12",IF(F37=3,"9",IF(F37=4,"5",IF(F37=5,"필요없음","16"))))))</f>
        <v>16</v>
      </c>
      <c r="H37" s="146" t="s">
        <v>3023</v>
      </c>
      <c r="I37" s="119"/>
      <c r="J37" s="117"/>
    </row>
    <row r="38" spans="2:10" x14ac:dyDescent="0.3">
      <c r="B38" s="117"/>
      <c r="C38" s="138"/>
      <c r="D38" s="139">
        <v>9</v>
      </c>
      <c r="E38" s="144" t="s">
        <v>270</v>
      </c>
      <c r="F38" s="133" t="s">
        <v>245</v>
      </c>
      <c r="G38" s="145" t="str">
        <f>IF(F38=0,"15",IF(F38=1,"14",IF(F38=2,"12",IF(F38=3,"9",IF(F38=4,"5",IF(F38=5,"필요없음","16"))))))</f>
        <v>16</v>
      </c>
      <c r="H38" s="146" t="s">
        <v>3024</v>
      </c>
      <c r="I38" s="119"/>
      <c r="J38" s="117"/>
    </row>
    <row r="39" spans="2:10" x14ac:dyDescent="0.3">
      <c r="B39" s="117"/>
      <c r="C39" s="138"/>
      <c r="D39" s="139">
        <v>10</v>
      </c>
      <c r="E39" s="144" t="s">
        <v>271</v>
      </c>
      <c r="F39" s="133" t="s">
        <v>245</v>
      </c>
      <c r="G39" s="145" t="str">
        <f>IF(F39=0,"15",IF(F39=1,"14",IF(F39=2,"12",IF(F39=3,"9",IF(F39=4,"5",IF(F39=5,"필요없음","16"))))))</f>
        <v>16</v>
      </c>
      <c r="H39" s="146" t="s">
        <v>2743</v>
      </c>
      <c r="I39" s="119"/>
      <c r="J39" s="117"/>
    </row>
    <row r="40" spans="2:10" x14ac:dyDescent="0.3">
      <c r="B40" s="117"/>
      <c r="C40" s="138"/>
      <c r="D40" s="139">
        <v>11</v>
      </c>
      <c r="E40" s="144" t="s">
        <v>272</v>
      </c>
      <c r="F40" s="133" t="s">
        <v>245</v>
      </c>
      <c r="G40" s="145" t="str">
        <f>IF(F40=0,"15",IF(F40=1,"14",IF(F40=2,"12",IF(F40=3,"9",IF(F40=4,"5",IF(F40=5,"필요없음","16"))))))</f>
        <v>16</v>
      </c>
      <c r="H40" s="146" t="s">
        <v>2744</v>
      </c>
      <c r="I40" s="119"/>
      <c r="J40" s="117"/>
    </row>
    <row r="41" spans="2:10" x14ac:dyDescent="0.3">
      <c r="B41" s="117"/>
      <c r="C41" s="138"/>
      <c r="D41" s="139">
        <v>12</v>
      </c>
      <c r="E41" s="144" t="s">
        <v>233</v>
      </c>
      <c r="F41" s="133" t="s">
        <v>245</v>
      </c>
      <c r="G41" s="145" t="str">
        <f>IF(F41=0,"15",IF(F41=1,"14",IF(F41=2,"12",IF(F41=3,"9",IF(F41=4,"5",IF(F41=5,"필요없음","16"))))))</f>
        <v>16</v>
      </c>
      <c r="H41" s="146" t="s">
        <v>3020</v>
      </c>
      <c r="I41" s="119"/>
      <c r="J41" s="117"/>
    </row>
    <row r="42" spans="2:10" x14ac:dyDescent="0.3">
      <c r="B42" s="117"/>
      <c r="C42" s="138"/>
      <c r="D42" s="139">
        <v>13</v>
      </c>
      <c r="E42" s="144" t="s">
        <v>273</v>
      </c>
      <c r="F42" s="133" t="s">
        <v>245</v>
      </c>
      <c r="G42" s="145" t="str">
        <f>IF(F42=0,"15",IF(F42=1,"14",IF(F42=2,"12",IF(F42=3,"9",IF(F42=4,"5",IF(F42=5,"필요없음","16"))))))</f>
        <v>16</v>
      </c>
      <c r="H42" s="146" t="s">
        <v>3025</v>
      </c>
      <c r="I42" s="119"/>
      <c r="J42" s="117"/>
    </row>
    <row r="43" spans="2:10" x14ac:dyDescent="0.3">
      <c r="B43" s="117"/>
      <c r="C43" s="138"/>
      <c r="D43" s="139">
        <v>14</v>
      </c>
      <c r="E43" s="144" t="s">
        <v>274</v>
      </c>
      <c r="F43" s="133" t="s">
        <v>245</v>
      </c>
      <c r="G43" s="145" t="str">
        <f>IF(F43=0,"15",IF(F43=1,"14",IF(F43=2,"12",IF(F43=3,"9",IF(F43=4,"5",IF(F43=5,"필요없음","16"))))))</f>
        <v>16</v>
      </c>
      <c r="H43" s="146" t="s">
        <v>2745</v>
      </c>
      <c r="I43" s="119"/>
      <c r="J43" s="117"/>
    </row>
    <row r="44" spans="2:10" x14ac:dyDescent="0.3">
      <c r="B44" s="117"/>
      <c r="C44" s="138"/>
      <c r="D44" s="139">
        <v>15</v>
      </c>
      <c r="E44" s="144" t="s">
        <v>275</v>
      </c>
      <c r="F44" s="133" t="s">
        <v>245</v>
      </c>
      <c r="G44" s="145" t="str">
        <f>IF(F44=0,"15",IF(F44=1,"14",IF(F44=2,"12",IF(F44=3,"9",IF(F44=4,"5",IF(F44=5,"필요없음","16"))))))</f>
        <v>16</v>
      </c>
      <c r="H44" s="146" t="s">
        <v>2746</v>
      </c>
      <c r="I44" s="119"/>
      <c r="J44" s="117"/>
    </row>
    <row r="45" spans="2:10" x14ac:dyDescent="0.3">
      <c r="B45" s="117"/>
      <c r="C45" s="138"/>
      <c r="D45" s="139">
        <v>16</v>
      </c>
      <c r="E45" s="144" t="s">
        <v>276</v>
      </c>
      <c r="F45" s="133" t="s">
        <v>245</v>
      </c>
      <c r="G45" s="145" t="str">
        <f>IF(F45=0,"15",IF(F45=1,"14",IF(F45=2,"12",IF(F45=3,"9",IF(F45=4,"5",IF(F45=5,"필요없음","16"))))))</f>
        <v>16</v>
      </c>
      <c r="H45" s="146" t="s">
        <v>3026</v>
      </c>
      <c r="I45" s="119"/>
      <c r="J45" s="117"/>
    </row>
    <row r="46" spans="2:10" x14ac:dyDescent="0.3">
      <c r="B46" s="117"/>
      <c r="C46" s="138"/>
      <c r="D46" s="139">
        <v>17</v>
      </c>
      <c r="E46" s="144" t="s">
        <v>277</v>
      </c>
      <c r="F46" s="133" t="s">
        <v>245</v>
      </c>
      <c r="G46" s="145" t="str">
        <f>IF(F46=0,"15",IF(F46=1,"14",IF(F46=2,"12",IF(F46=3,"9",IF(F46=4,"5",IF(F46=5,"필요없음","16"))))))</f>
        <v>16</v>
      </c>
      <c r="H46" s="146" t="s">
        <v>3027</v>
      </c>
      <c r="I46" s="119"/>
      <c r="J46" s="117"/>
    </row>
    <row r="47" spans="2:10" x14ac:dyDescent="0.3">
      <c r="B47" s="117"/>
      <c r="C47" s="138"/>
      <c r="D47" s="139">
        <v>18</v>
      </c>
      <c r="E47" s="144" t="s">
        <v>278</v>
      </c>
      <c r="F47" s="133" t="s">
        <v>245</v>
      </c>
      <c r="G47" s="145" t="str">
        <f>IF(F47=0,"15",IF(F47=1,"14",IF(F47=2,"12",IF(F47=3,"9",IF(F47=4,"5",IF(F47=5,"필요없음","16"))))))</f>
        <v>16</v>
      </c>
      <c r="H47" s="146" t="s">
        <v>2747</v>
      </c>
      <c r="I47" s="119"/>
      <c r="J47" s="117"/>
    </row>
    <row r="48" spans="2:10" x14ac:dyDescent="0.3">
      <c r="B48" s="117"/>
      <c r="C48" s="138"/>
      <c r="D48" s="139">
        <v>19</v>
      </c>
      <c r="E48" s="144" t="s">
        <v>279</v>
      </c>
      <c r="F48" s="133" t="s">
        <v>245</v>
      </c>
      <c r="G48" s="145" t="str">
        <f>IF(F48=0,"15",IF(F48=1,"14",IF(F48=2,"12",IF(F48=3,"9",IF(F48=4,"5",IF(F48=5,"필요없음","16"))))))</f>
        <v>16</v>
      </c>
      <c r="H48" s="146" t="s">
        <v>3028</v>
      </c>
      <c r="I48" s="119"/>
      <c r="J48" s="117"/>
    </row>
    <row r="49" spans="2:10" x14ac:dyDescent="0.3">
      <c r="B49" s="117"/>
      <c r="C49" s="138"/>
      <c r="D49" s="139">
        <v>20</v>
      </c>
      <c r="E49" s="144" t="s">
        <v>280</v>
      </c>
      <c r="F49" s="133" t="s">
        <v>245</v>
      </c>
      <c r="G49" s="145" t="str">
        <f>IF(F49=0,"15",IF(F49=1,"14",IF(F49=2,"12",IF(F49=3,"9",IF(F49=4,"5",IF(F49=5,"필요없음","16"))))))</f>
        <v>16</v>
      </c>
      <c r="H49" s="146" t="s">
        <v>2748</v>
      </c>
      <c r="I49" s="119"/>
      <c r="J49" s="117"/>
    </row>
    <row r="50" spans="2:10" x14ac:dyDescent="0.3">
      <c r="B50" s="117"/>
      <c r="C50" s="138"/>
      <c r="D50" s="139">
        <v>21</v>
      </c>
      <c r="E50" s="144" t="s">
        <v>281</v>
      </c>
      <c r="F50" s="133" t="s">
        <v>245</v>
      </c>
      <c r="G50" s="145" t="str">
        <f>IF(F50=0,"15",IF(F50=1,"14",IF(F50=2,"12",IF(F50=3,"9",IF(F50=4,"5",IF(F50=5,"필요없음","16"))))))</f>
        <v>16</v>
      </c>
      <c r="H50" s="147"/>
      <c r="I50" s="119"/>
      <c r="J50" s="117"/>
    </row>
    <row r="51" spans="2:10" x14ac:dyDescent="0.3">
      <c r="B51" s="117"/>
      <c r="C51" s="138"/>
      <c r="D51" s="139">
        <v>22</v>
      </c>
      <c r="E51" s="144" t="s">
        <v>282</v>
      </c>
      <c r="F51" s="133" t="s">
        <v>245</v>
      </c>
      <c r="G51" s="145" t="str">
        <f>IF(F51=0,"15",IF(F51=1,"14",IF(F51=2,"12",IF(F51=3,"9",IF(F51=4,"5",IF(F51=5,"필요없음","16"))))))</f>
        <v>16</v>
      </c>
      <c r="H51" s="146" t="s">
        <v>3046</v>
      </c>
      <c r="I51" s="119"/>
      <c r="J51" s="117"/>
    </row>
    <row r="52" spans="2:10" x14ac:dyDescent="0.3">
      <c r="B52" s="117"/>
      <c r="C52" s="138"/>
      <c r="D52" s="139">
        <v>23</v>
      </c>
      <c r="E52" s="144" t="s">
        <v>283</v>
      </c>
      <c r="F52" s="133" t="s">
        <v>245</v>
      </c>
      <c r="G52" s="145" t="str">
        <f>IF(F52=0,"15",IF(F52=1,"14",IF(F52=2,"12",IF(F52=3,"9",IF(F52=4,"5",IF(F52=5,"필요없음","16"))))))</f>
        <v>16</v>
      </c>
      <c r="H52" s="146" t="s">
        <v>3018</v>
      </c>
      <c r="I52" s="119"/>
      <c r="J52" s="117"/>
    </row>
    <row r="53" spans="2:10" x14ac:dyDescent="0.3">
      <c r="B53" s="117"/>
      <c r="C53" s="138"/>
      <c r="D53" s="139">
        <v>24</v>
      </c>
      <c r="E53" s="144" t="s">
        <v>284</v>
      </c>
      <c r="F53" s="133" t="s">
        <v>245</v>
      </c>
      <c r="G53" s="145" t="str">
        <f>IF(F53=0,"15",IF(F53=1,"14",IF(F53=2,"12",IF(F53=3,"9",IF(F53=4,"5",IF(F53=5,"필요없음","16"))))))</f>
        <v>16</v>
      </c>
      <c r="H53" s="146" t="s">
        <v>2749</v>
      </c>
      <c r="I53" s="119"/>
      <c r="J53" s="117"/>
    </row>
    <row r="54" spans="2:10" x14ac:dyDescent="0.3">
      <c r="B54" s="117"/>
      <c r="C54" s="138"/>
      <c r="D54" s="139">
        <v>25</v>
      </c>
      <c r="E54" s="144" t="s">
        <v>285</v>
      </c>
      <c r="F54" s="133" t="s">
        <v>245</v>
      </c>
      <c r="G54" s="145" t="str">
        <f>IF(F54=0,"15",IF(F54=1,"14",IF(F54=2,"12",IF(F54=3,"9",IF(F54=4,"5",IF(F54=5,"필요없음","16"))))))</f>
        <v>16</v>
      </c>
      <c r="H54" s="146" t="s">
        <v>2750</v>
      </c>
      <c r="I54" s="119"/>
      <c r="J54" s="117"/>
    </row>
    <row r="55" spans="2:10" x14ac:dyDescent="0.3">
      <c r="B55" s="117"/>
      <c r="C55" s="138"/>
      <c r="D55" s="139">
        <v>26</v>
      </c>
      <c r="E55" s="144" t="s">
        <v>34</v>
      </c>
      <c r="F55" s="133" t="s">
        <v>245</v>
      </c>
      <c r="G55" s="145" t="str">
        <f>IF(F55=0,"15",IF(F55=1,"14",IF(F55=2,"12",IF(F55=3,"9",IF(F55=4,"5",IF(F55=5,"필요없음","16"))))))</f>
        <v>16</v>
      </c>
      <c r="H55" s="146" t="s">
        <v>2751</v>
      </c>
      <c r="I55" s="119"/>
      <c r="J55" s="117"/>
    </row>
    <row r="56" spans="2:10" x14ac:dyDescent="0.3">
      <c r="B56" s="117"/>
      <c r="C56" s="138"/>
      <c r="D56" s="139">
        <v>27</v>
      </c>
      <c r="E56" s="144" t="s">
        <v>286</v>
      </c>
      <c r="F56" s="133" t="s">
        <v>245</v>
      </c>
      <c r="G56" s="145" t="str">
        <f>IF(F56=0,"15",IF(F56=1,"14",IF(F56=2,"12",IF(F56=3,"9",IF(F56=4,"5",IF(F56=5,"필요없음","16"))))))</f>
        <v>16</v>
      </c>
      <c r="H56" s="146" t="s">
        <v>2752</v>
      </c>
      <c r="I56" s="119"/>
      <c r="J56" s="117"/>
    </row>
    <row r="57" spans="2:10" x14ac:dyDescent="0.3">
      <c r="B57" s="117"/>
      <c r="C57" s="138"/>
      <c r="D57" s="139">
        <v>28</v>
      </c>
      <c r="E57" s="144" t="s">
        <v>287</v>
      </c>
      <c r="F57" s="133" t="s">
        <v>245</v>
      </c>
      <c r="G57" s="145" t="str">
        <f>IF(F57=0,"15",IF(F57=1,"14",IF(F57=2,"12",IF(F57=3,"9",IF(F57=4,"5",IF(F57=5,"필요없음","16"))))))</f>
        <v>16</v>
      </c>
      <c r="H57" s="146" t="s">
        <v>3048</v>
      </c>
      <c r="I57" s="119"/>
      <c r="J57" s="117"/>
    </row>
    <row r="58" spans="2:10" x14ac:dyDescent="0.3">
      <c r="B58" s="117"/>
      <c r="C58" s="138"/>
      <c r="D58" s="139">
        <v>29</v>
      </c>
      <c r="E58" s="144" t="s">
        <v>288</v>
      </c>
      <c r="F58" s="133" t="s">
        <v>245</v>
      </c>
      <c r="G58" s="145" t="str">
        <f>IF(F58=0,"15",IF(F58=1,"14",IF(F58=2,"12",IF(F58=3,"9",IF(F58=4,"5",IF(F58=5,"필요없음","16"))))))</f>
        <v>16</v>
      </c>
      <c r="H58" s="146" t="s">
        <v>2753</v>
      </c>
      <c r="I58" s="119"/>
      <c r="J58" s="117"/>
    </row>
    <row r="59" spans="2:10" x14ac:dyDescent="0.3">
      <c r="B59" s="117"/>
      <c r="C59" s="138"/>
      <c r="D59" s="139">
        <v>30</v>
      </c>
      <c r="E59" s="144" t="s">
        <v>289</v>
      </c>
      <c r="F59" s="133" t="s">
        <v>245</v>
      </c>
      <c r="G59" s="145" t="str">
        <f>IF(F59=0,"15",IF(F59=1,"14",IF(F59=2,"12",IF(F59=3,"9",IF(F59=4,"5",IF(F59=5,"필요없음","16"))))))</f>
        <v>16</v>
      </c>
      <c r="H59" s="146" t="s">
        <v>3029</v>
      </c>
      <c r="I59" s="119"/>
      <c r="J59" s="117"/>
    </row>
    <row r="60" spans="2:10" x14ac:dyDescent="0.3">
      <c r="B60" s="117"/>
      <c r="C60" s="138"/>
      <c r="D60" s="139">
        <v>31</v>
      </c>
      <c r="E60" s="144" t="s">
        <v>290</v>
      </c>
      <c r="F60" s="133" t="s">
        <v>245</v>
      </c>
      <c r="G60" s="145" t="str">
        <f>IF(F60=0,"15",IF(F60=1,"14",IF(F60=2,"12",IF(F60=3,"9",IF(F60=4,"5",IF(F60=5,"필요없음","16"))))))</f>
        <v>16</v>
      </c>
      <c r="H60" s="146" t="s">
        <v>3019</v>
      </c>
      <c r="I60" s="119"/>
      <c r="J60" s="117"/>
    </row>
    <row r="61" spans="2:10" x14ac:dyDescent="0.3">
      <c r="B61" s="117"/>
      <c r="C61" s="138"/>
      <c r="D61" s="139">
        <v>32</v>
      </c>
      <c r="E61" s="144" t="s">
        <v>291</v>
      </c>
      <c r="F61" s="133" t="s">
        <v>245</v>
      </c>
      <c r="G61" s="145" t="str">
        <f>IF(F61=0,"15",IF(F61=1,"14",IF(F61=2,"12",IF(F61=3,"9",IF(F61=4,"5",IF(F61=5,"필요없음","16"))))))</f>
        <v>16</v>
      </c>
      <c r="H61" s="146" t="s">
        <v>3047</v>
      </c>
      <c r="I61" s="119"/>
      <c r="J61" s="117"/>
    </row>
    <row r="62" spans="2:10" x14ac:dyDescent="0.3">
      <c r="B62" s="117"/>
      <c r="C62" s="138"/>
      <c r="D62" s="139">
        <v>33</v>
      </c>
      <c r="E62" s="144" t="s">
        <v>292</v>
      </c>
      <c r="F62" s="133" t="s">
        <v>245</v>
      </c>
      <c r="G62" s="145" t="str">
        <f>IF(F62=0,"15",IF(F62=1,"14",IF(F62=2,"12",IF(F62=3,"9",IF(F62=4,"5",IF(F62=5,"필요없음","16"))))))</f>
        <v>16</v>
      </c>
      <c r="H62" s="146" t="s">
        <v>3030</v>
      </c>
      <c r="I62" s="119"/>
      <c r="J62" s="117"/>
    </row>
    <row r="63" spans="2:10" x14ac:dyDescent="0.3">
      <c r="B63" s="117"/>
      <c r="C63" s="138"/>
      <c r="D63" s="139">
        <v>34</v>
      </c>
      <c r="E63" s="144" t="s">
        <v>293</v>
      </c>
      <c r="F63" s="133" t="s">
        <v>245</v>
      </c>
      <c r="G63" s="145" t="str">
        <f>IF(F63=0,"15",IF(F63=1,"14",IF(F63=2,"12",IF(F63=3,"9",IF(F63=4,"5",IF(F63=5,"필요없음","16"))))))</f>
        <v>16</v>
      </c>
      <c r="H63" s="146" t="s">
        <v>2754</v>
      </c>
      <c r="I63" s="119"/>
      <c r="J63" s="117"/>
    </row>
    <row r="64" spans="2:10" x14ac:dyDescent="0.3">
      <c r="B64" s="117"/>
      <c r="C64" s="138"/>
      <c r="D64" s="139">
        <v>35</v>
      </c>
      <c r="E64" s="144" t="s">
        <v>294</v>
      </c>
      <c r="F64" s="133" t="s">
        <v>245</v>
      </c>
      <c r="G64" s="145" t="str">
        <f>IF(F64=0,"15",IF(F64=1,"14",IF(F64=2,"12",IF(F64=3,"9",IF(F64=4,"5",IF(F64=5,"필요없음","16"))))))</f>
        <v>16</v>
      </c>
      <c r="H64" s="146" t="s">
        <v>2755</v>
      </c>
      <c r="I64" s="119"/>
      <c r="J64" s="117"/>
    </row>
    <row r="65" spans="2:10" x14ac:dyDescent="0.3">
      <c r="B65" s="117"/>
      <c r="C65" s="138"/>
      <c r="D65" s="139">
        <v>36</v>
      </c>
      <c r="E65" s="144" t="s">
        <v>295</v>
      </c>
      <c r="F65" s="133" t="s">
        <v>245</v>
      </c>
      <c r="G65" s="145" t="str">
        <f>IF(F65=0,"15",IF(F65=1,"14",IF(F65=2,"12",IF(F65=3,"9",IF(F65=4,"5",IF(F65=5,"필요없음","16"))))))</f>
        <v>16</v>
      </c>
      <c r="H65" s="146" t="s">
        <v>2756</v>
      </c>
      <c r="I65" s="119"/>
      <c r="J65" s="117"/>
    </row>
    <row r="66" spans="2:10" x14ac:dyDescent="0.3">
      <c r="B66" s="117"/>
      <c r="C66" s="138"/>
      <c r="D66" s="139">
        <v>37</v>
      </c>
      <c r="E66" s="144" t="s">
        <v>296</v>
      </c>
      <c r="F66" s="133" t="s">
        <v>245</v>
      </c>
      <c r="G66" s="145" t="str">
        <f>IF(F66=0,"15",IF(F66=1,"14",IF(F66=2,"12",IF(F66=3,"9",IF(F66=4,"5",IF(F66=5,"필요없음","16"))))))</f>
        <v>16</v>
      </c>
      <c r="H66" s="146" t="s">
        <v>3043</v>
      </c>
      <c r="I66" s="119"/>
      <c r="J66" s="117"/>
    </row>
    <row r="67" spans="2:10" x14ac:dyDescent="0.3">
      <c r="B67" s="117"/>
      <c r="C67" s="138"/>
      <c r="D67" s="139">
        <v>38</v>
      </c>
      <c r="E67" s="144" t="s">
        <v>297</v>
      </c>
      <c r="F67" s="133" t="s">
        <v>245</v>
      </c>
      <c r="G67" s="145" t="str">
        <f>IF(F67=0,"15",IF(F67=1,"14",IF(F67=2,"12",IF(F67=3,"9",IF(F67=4,"5",IF(F67=5,"필요없음","16"))))))</f>
        <v>16</v>
      </c>
      <c r="H67" s="146" t="s">
        <v>3031</v>
      </c>
      <c r="I67" s="119"/>
      <c r="J67" s="117"/>
    </row>
    <row r="68" spans="2:10" x14ac:dyDescent="0.3">
      <c r="B68" s="117"/>
      <c r="C68" s="138"/>
      <c r="D68" s="139">
        <v>39</v>
      </c>
      <c r="E68" s="144" t="s">
        <v>298</v>
      </c>
      <c r="F68" s="133" t="s">
        <v>245</v>
      </c>
      <c r="G68" s="145" t="str">
        <f>IF(F68=0,"15",IF(F68=1,"14",IF(F68=2,"12",IF(F68=3,"9",IF(F68=4,"5",IF(F68=5,"필요없음","16"))))))</f>
        <v>16</v>
      </c>
      <c r="H68" s="146" t="s">
        <v>2757</v>
      </c>
      <c r="I68" s="119"/>
      <c r="J68" s="117"/>
    </row>
    <row r="69" spans="2:10" x14ac:dyDescent="0.3">
      <c r="B69" s="117"/>
      <c r="C69" s="138"/>
      <c r="D69" s="139">
        <v>40</v>
      </c>
      <c r="E69" s="144" t="s">
        <v>299</v>
      </c>
      <c r="F69" s="133" t="s">
        <v>245</v>
      </c>
      <c r="G69" s="145" t="str">
        <f>IF(F69=0,"15",IF(F69=1,"14",IF(F69=2,"12",IF(F69=3,"9",IF(F69=4,"5",IF(F69=5,"필요없음","16"))))))</f>
        <v>16</v>
      </c>
      <c r="H69" s="146" t="s">
        <v>3032</v>
      </c>
      <c r="I69" s="119"/>
      <c r="J69" s="117"/>
    </row>
    <row r="70" spans="2:10" x14ac:dyDescent="0.3">
      <c r="B70" s="117"/>
      <c r="C70" s="148"/>
      <c r="D70" s="139">
        <v>41</v>
      </c>
      <c r="E70" s="144" t="s">
        <v>300</v>
      </c>
      <c r="F70" s="133" t="s">
        <v>245</v>
      </c>
      <c r="G70" s="145" t="str">
        <f>IF(F70=0,"15",IF(F70=1,"14",IF(F70=2,"12",IF(F70=3,"9",IF(F70=4,"5",IF(F70=5,"필요없음","16"))))))</f>
        <v>16</v>
      </c>
      <c r="H70" s="146" t="s">
        <v>3033</v>
      </c>
      <c r="I70" s="119"/>
      <c r="J70" s="117"/>
    </row>
    <row r="71" spans="2:10" x14ac:dyDescent="0.3">
      <c r="B71" s="117"/>
      <c r="C71" s="148"/>
      <c r="D71" s="139">
        <v>42</v>
      </c>
      <c r="E71" s="144" t="s">
        <v>301</v>
      </c>
      <c r="F71" s="133" t="s">
        <v>245</v>
      </c>
      <c r="G71" s="145" t="str">
        <f>IF(F71=0,"15",IF(F71=1,"14",IF(F71=2,"12",IF(F71=3,"9",IF(F71=4,"5",IF(F71=5,"필요없음","16"))))))</f>
        <v>16</v>
      </c>
      <c r="H71" s="146" t="s">
        <v>2758</v>
      </c>
      <c r="I71" s="119"/>
      <c r="J71" s="117"/>
    </row>
    <row r="72" spans="2:10" x14ac:dyDescent="0.3">
      <c r="B72" s="117"/>
      <c r="C72" s="148"/>
      <c r="D72" s="139">
        <v>43</v>
      </c>
      <c r="E72" s="144" t="s">
        <v>302</v>
      </c>
      <c r="F72" s="133" t="s">
        <v>245</v>
      </c>
      <c r="G72" s="145" t="str">
        <f>IF(F72=0,"15",IF(F72=1,"14",IF(F72=2,"12",IF(F72=3,"9",IF(F72=4,"5",IF(F72=5,"필요없음","16"))))))</f>
        <v>16</v>
      </c>
      <c r="H72" s="146" t="s">
        <v>3034</v>
      </c>
      <c r="I72" s="119"/>
      <c r="J72" s="117"/>
    </row>
    <row r="73" spans="2:10" x14ac:dyDescent="0.3">
      <c r="B73" s="117"/>
      <c r="C73" s="148"/>
      <c r="D73" s="139">
        <v>44</v>
      </c>
      <c r="E73" s="144" t="s">
        <v>303</v>
      </c>
      <c r="F73" s="133" t="s">
        <v>245</v>
      </c>
      <c r="G73" s="145" t="str">
        <f>IF(F73=0,"15",IF(F73=1,"14",IF(F73=2,"12",IF(F73=3,"9",IF(F73=4,"5",IF(F73=5,"필요없음","16"))))))</f>
        <v>16</v>
      </c>
      <c r="H73" s="146" t="s">
        <v>2999</v>
      </c>
      <c r="I73" s="119"/>
      <c r="J73" s="117"/>
    </row>
    <row r="74" spans="2:10" x14ac:dyDescent="0.3">
      <c r="B74" s="117"/>
      <c r="C74" s="148"/>
      <c r="D74" s="139">
        <v>45</v>
      </c>
      <c r="E74" s="144" t="s">
        <v>304</v>
      </c>
      <c r="F74" s="133" t="s">
        <v>245</v>
      </c>
      <c r="G74" s="145" t="str">
        <f>IF(F74=0,"15",IF(F74=1,"14",IF(F74=2,"12",IF(F74=3,"9",IF(F74=4,"5",IF(F74=5,"필요없음","16"))))))</f>
        <v>16</v>
      </c>
      <c r="H74" s="146" t="s">
        <v>3035</v>
      </c>
      <c r="I74" s="119"/>
      <c r="J74" s="117"/>
    </row>
    <row r="75" spans="2:10" x14ac:dyDescent="0.3">
      <c r="B75" s="117"/>
      <c r="C75" s="148"/>
      <c r="D75" s="139">
        <v>46</v>
      </c>
      <c r="E75" s="144" t="s">
        <v>305</v>
      </c>
      <c r="F75" s="133" t="s">
        <v>245</v>
      </c>
      <c r="G75" s="145" t="str">
        <f>IF(F75=0,"15",IF(F75=1,"14",IF(F75=2,"12",IF(F75=3,"9",IF(F75=4,"5",IF(F75=5,"필요없음","16"))))))</f>
        <v>16</v>
      </c>
      <c r="H75" s="146" t="s">
        <v>2759</v>
      </c>
      <c r="I75" s="119"/>
      <c r="J75" s="117"/>
    </row>
    <row r="76" spans="2:10" x14ac:dyDescent="0.3">
      <c r="B76" s="117"/>
      <c r="C76" s="148"/>
      <c r="D76" s="139">
        <v>47</v>
      </c>
      <c r="E76" s="144" t="s">
        <v>306</v>
      </c>
      <c r="F76" s="133" t="s">
        <v>245</v>
      </c>
      <c r="G76" s="145" t="str">
        <f>IF(F76=0,"15",IF(F76=1,"14",IF(F76=2,"12",IF(F76=3,"9",IF(F76=4,"5",IF(F76=5,"필요없음","16"))))))</f>
        <v>16</v>
      </c>
      <c r="H76" s="146" t="s">
        <v>2760</v>
      </c>
      <c r="I76" s="119"/>
      <c r="J76" s="117"/>
    </row>
    <row r="77" spans="2:10" x14ac:dyDescent="0.3">
      <c r="B77" s="117"/>
      <c r="C77" s="148"/>
      <c r="D77" s="139">
        <v>48</v>
      </c>
      <c r="E77" s="144" t="s">
        <v>307</v>
      </c>
      <c r="F77" s="133" t="s">
        <v>245</v>
      </c>
      <c r="G77" s="145" t="str">
        <f>IF(F77=0,"15",IF(F77=1,"14",IF(F77=2,"12",IF(F77=3,"9",IF(F77=4,"5",IF(F77=5,"필요없음","16"))))))</f>
        <v>16</v>
      </c>
      <c r="H77" s="146" t="s">
        <v>2761</v>
      </c>
      <c r="I77" s="119"/>
      <c r="J77" s="117"/>
    </row>
    <row r="78" spans="2:10" x14ac:dyDescent="0.3">
      <c r="B78" s="117"/>
      <c r="C78" s="148"/>
      <c r="D78" s="139">
        <v>49</v>
      </c>
      <c r="E78" s="144" t="s">
        <v>308</v>
      </c>
      <c r="F78" s="133" t="s">
        <v>245</v>
      </c>
      <c r="G78" s="145" t="str">
        <f>IF(F78=0,"15",IF(F78=1,"14",IF(F78=2,"12",IF(F78=3,"9",IF(F78=4,"5",IF(F78=5,"필요없음","16"))))))</f>
        <v>16</v>
      </c>
      <c r="H78" s="146" t="s">
        <v>2762</v>
      </c>
      <c r="I78" s="119"/>
      <c r="J78" s="117"/>
    </row>
    <row r="79" spans="2:10" x14ac:dyDescent="0.3">
      <c r="B79" s="117"/>
      <c r="C79" s="148"/>
      <c r="D79" s="139">
        <v>50</v>
      </c>
      <c r="E79" s="144" t="s">
        <v>309</v>
      </c>
      <c r="F79" s="133" t="s">
        <v>245</v>
      </c>
      <c r="G79" s="145" t="str">
        <f>IF(F79=0,"15",IF(F79=1,"14",IF(F79=2,"12",IF(F79=3,"9",IF(F79=4,"5",IF(F79=5,"필요없음","16"))))))</f>
        <v>16</v>
      </c>
      <c r="H79" s="146" t="s">
        <v>2763</v>
      </c>
      <c r="I79" s="119"/>
      <c r="J79" s="117"/>
    </row>
    <row r="80" spans="2:10" x14ac:dyDescent="0.3">
      <c r="B80" s="117"/>
      <c r="C80" s="148"/>
      <c r="D80" s="139">
        <v>51</v>
      </c>
      <c r="E80" s="144" t="s">
        <v>310</v>
      </c>
      <c r="F80" s="133" t="s">
        <v>245</v>
      </c>
      <c r="G80" s="145" t="str">
        <f>IF(F80=0,"15",IF(F80=1,"14",IF(F80=2,"12",IF(F80=3,"9",IF(F80=4,"5",IF(F80=5,"필요없음","16"))))))</f>
        <v>16</v>
      </c>
      <c r="H80" s="146" t="s">
        <v>3000</v>
      </c>
      <c r="I80" s="119"/>
      <c r="J80" s="117"/>
    </row>
    <row r="81" spans="2:10" x14ac:dyDescent="0.3">
      <c r="B81" s="117"/>
      <c r="C81" s="148"/>
      <c r="D81" s="139">
        <v>52</v>
      </c>
      <c r="E81" s="144" t="s">
        <v>311</v>
      </c>
      <c r="F81" s="133" t="s">
        <v>245</v>
      </c>
      <c r="G81" s="145" t="str">
        <f>IF(F81=0,"15",IF(F81=1,"14",IF(F81=2,"12",IF(F81=3,"9",IF(F81=4,"5",IF(F81=5,"필요없음","16"))))))</f>
        <v>16</v>
      </c>
      <c r="H81" s="146" t="s">
        <v>3043</v>
      </c>
      <c r="I81" s="119"/>
      <c r="J81" s="117"/>
    </row>
    <row r="82" spans="2:10" x14ac:dyDescent="0.3">
      <c r="B82" s="117"/>
      <c r="C82" s="148"/>
      <c r="D82" s="139">
        <v>53</v>
      </c>
      <c r="E82" s="144" t="s">
        <v>312</v>
      </c>
      <c r="F82" s="133" t="s">
        <v>245</v>
      </c>
      <c r="G82" s="145" t="str">
        <f>IF(F82=0,"15",IF(F82=1,"14",IF(F82=2,"12",IF(F82=3,"9",IF(F82=4,"5",IF(F82=5,"필요없음","16"))))))</f>
        <v>16</v>
      </c>
      <c r="H82" s="146" t="s">
        <v>3044</v>
      </c>
      <c r="I82" s="119"/>
      <c r="J82" s="117"/>
    </row>
    <row r="83" spans="2:10" x14ac:dyDescent="0.3">
      <c r="B83" s="117"/>
      <c r="C83" s="148"/>
      <c r="D83" s="139">
        <v>54</v>
      </c>
      <c r="E83" s="144" t="s">
        <v>313</v>
      </c>
      <c r="F83" s="133" t="s">
        <v>245</v>
      </c>
      <c r="G83" s="145" t="str">
        <f>IF(F83=0,"15",IF(F83=1,"14",IF(F83=2,"12",IF(F83=3,"9",IF(F83=4,"5",IF(F83=5,"필요없음","16"))))))</f>
        <v>16</v>
      </c>
      <c r="H83" s="146" t="s">
        <v>3021</v>
      </c>
      <c r="I83" s="119"/>
      <c r="J83" s="117"/>
    </row>
    <row r="84" spans="2:10" x14ac:dyDescent="0.3">
      <c r="B84" s="117"/>
      <c r="C84" s="148"/>
      <c r="D84" s="139">
        <v>55</v>
      </c>
      <c r="E84" s="144" t="s">
        <v>314</v>
      </c>
      <c r="F84" s="133" t="s">
        <v>245</v>
      </c>
      <c r="G84" s="145" t="str">
        <f>IF(F84=0,"15",IF(F84=1,"14",IF(F84=2,"12",IF(F84=3,"9",IF(F84=4,"5",IF(F84=5,"필요없음","16"))))))</f>
        <v>16</v>
      </c>
      <c r="H84" s="146" t="s">
        <v>2764</v>
      </c>
      <c r="I84" s="119"/>
      <c r="J84" s="117"/>
    </row>
    <row r="85" spans="2:10" x14ac:dyDescent="0.3">
      <c r="B85" s="117"/>
      <c r="C85" s="148"/>
      <c r="D85" s="139">
        <v>56</v>
      </c>
      <c r="E85" s="144" t="s">
        <v>315</v>
      </c>
      <c r="F85" s="133" t="s">
        <v>245</v>
      </c>
      <c r="G85" s="145" t="str">
        <f>IF(F85=0,"15",IF(F85=1,"14",IF(F85=2,"12",IF(F85=3,"9",IF(F85=4,"5",IF(F85=5,"필요없음","16"))))))</f>
        <v>16</v>
      </c>
      <c r="H85" s="146" t="s">
        <v>2765</v>
      </c>
      <c r="I85" s="119"/>
      <c r="J85" s="117"/>
    </row>
    <row r="86" spans="2:10" x14ac:dyDescent="0.3">
      <c r="B86" s="117"/>
      <c r="C86" s="148"/>
      <c r="D86" s="139">
        <v>57</v>
      </c>
      <c r="E86" s="144" t="s">
        <v>316</v>
      </c>
      <c r="F86" s="133" t="s">
        <v>245</v>
      </c>
      <c r="G86" s="145" t="str">
        <f>IF(F86=0,"15",IF(F86=1,"14",IF(F86=2,"12",IF(F86=3,"9",IF(F86=4,"5",IF(F86=5,"필요없음","16"))))))</f>
        <v>16</v>
      </c>
      <c r="H86" s="146" t="s">
        <v>3036</v>
      </c>
      <c r="I86" s="119"/>
      <c r="J86" s="117"/>
    </row>
    <row r="87" spans="2:10" x14ac:dyDescent="0.3">
      <c r="B87" s="117"/>
      <c r="C87" s="148"/>
      <c r="D87" s="139">
        <v>58</v>
      </c>
      <c r="E87" s="144" t="s">
        <v>317</v>
      </c>
      <c r="F87" s="133" t="s">
        <v>245</v>
      </c>
      <c r="G87" s="145" t="str">
        <f>IF(F87=0,"15",IF(F87=1,"14",IF(F87=2,"12",IF(F87=3,"9",IF(F87=4,"5",IF(F87=5,"필요없음","16"))))))</f>
        <v>16</v>
      </c>
      <c r="H87" s="146" t="s">
        <v>2766</v>
      </c>
      <c r="I87" s="119"/>
      <c r="J87" s="117"/>
    </row>
    <row r="88" spans="2:10" x14ac:dyDescent="0.3">
      <c r="B88" s="117"/>
      <c r="C88" s="148"/>
      <c r="D88" s="139">
        <v>59</v>
      </c>
      <c r="E88" s="144" t="s">
        <v>318</v>
      </c>
      <c r="F88" s="133" t="s">
        <v>245</v>
      </c>
      <c r="G88" s="145" t="str">
        <f>IF(F88=0,"15",IF(F88=1,"14",IF(F88=2,"12",IF(F88=3,"9",IF(F88=4,"5",IF(F88=5,"필요없음","16"))))))</f>
        <v>16</v>
      </c>
      <c r="H88" s="146" t="s">
        <v>2767</v>
      </c>
      <c r="I88" s="119"/>
      <c r="J88" s="117"/>
    </row>
    <row r="89" spans="2:10" x14ac:dyDescent="0.3">
      <c r="B89" s="117"/>
      <c r="C89" s="148"/>
      <c r="D89" s="139">
        <v>60</v>
      </c>
      <c r="E89" s="144" t="s">
        <v>319</v>
      </c>
      <c r="F89" s="133" t="s">
        <v>245</v>
      </c>
      <c r="G89" s="145" t="str">
        <f>IF(F89=0,"15",IF(F89=1,"14",IF(F89=2,"12",IF(F89=3,"9",IF(F89=4,"5",IF(F89=5,"필요없음","16"))))))</f>
        <v>16</v>
      </c>
      <c r="H89" s="146" t="s">
        <v>3037</v>
      </c>
      <c r="I89" s="119"/>
      <c r="J89" s="117"/>
    </row>
    <row r="90" spans="2:10" x14ac:dyDescent="0.3">
      <c r="B90" s="117"/>
      <c r="C90" s="148"/>
      <c r="D90" s="139">
        <v>61</v>
      </c>
      <c r="E90" s="144" t="s">
        <v>320</v>
      </c>
      <c r="F90" s="133" t="s">
        <v>245</v>
      </c>
      <c r="G90" s="145" t="str">
        <f>IF(F90=0,"15",IF(F90=1,"14",IF(F90=2,"12",IF(F90=3,"9",IF(F90=4,"5",IF(F90=5,"필요없음","16"))))))</f>
        <v>16</v>
      </c>
      <c r="H90" s="146" t="s">
        <v>2768</v>
      </c>
      <c r="I90" s="119"/>
      <c r="J90" s="117"/>
    </row>
    <row r="91" spans="2:10" x14ac:dyDescent="0.3">
      <c r="B91" s="117"/>
      <c r="C91" s="148"/>
      <c r="D91" s="139">
        <v>62</v>
      </c>
      <c r="E91" s="144" t="s">
        <v>3049</v>
      </c>
      <c r="F91" s="133" t="s">
        <v>245</v>
      </c>
      <c r="G91" s="145" t="str">
        <f>IF(F91=0,"15",IF(F91=1,"14",IF(F91=2,"12",IF(F91=3,"9",IF(F91=4,"5",IF(F91=5,"필요없음","16"))))))</f>
        <v>16</v>
      </c>
      <c r="H91" s="146" t="s">
        <v>3050</v>
      </c>
      <c r="I91" s="119"/>
      <c r="J91" s="117"/>
    </row>
    <row r="92" spans="2:10" x14ac:dyDescent="0.3">
      <c r="B92" s="117"/>
      <c r="C92" s="148"/>
      <c r="D92" s="139">
        <v>63</v>
      </c>
      <c r="E92" s="144" t="s">
        <v>321</v>
      </c>
      <c r="F92" s="133" t="s">
        <v>245</v>
      </c>
      <c r="G92" s="145" t="str">
        <f>IF(F92=0,"15",IF(F92=1,"14",IF(F92=2,"12",IF(F92=3,"9",IF(F92=4,"5",IF(F92=5,"필요없음","16"))))))</f>
        <v>16</v>
      </c>
      <c r="H92" s="146" t="s">
        <v>2769</v>
      </c>
      <c r="I92" s="119"/>
      <c r="J92" s="117"/>
    </row>
    <row r="93" spans="2:10" x14ac:dyDescent="0.3">
      <c r="B93" s="117"/>
      <c r="C93" s="148"/>
      <c r="D93" s="139">
        <v>64</v>
      </c>
      <c r="E93" s="144" t="s">
        <v>322</v>
      </c>
      <c r="F93" s="133" t="s">
        <v>245</v>
      </c>
      <c r="G93" s="145" t="str">
        <f>IF(F93=0,"15",IF(F93=1,"14",IF(F93=2,"12",IF(F93=3,"9",IF(F93=4,"5",IF(F93=5,"필요없음","16"))))))</f>
        <v>16</v>
      </c>
      <c r="H93" s="146" t="s">
        <v>3038</v>
      </c>
      <c r="I93" s="119"/>
      <c r="J93" s="117"/>
    </row>
    <row r="94" spans="2:10" x14ac:dyDescent="0.3">
      <c r="B94" s="117"/>
      <c r="C94" s="148"/>
      <c r="D94" s="139">
        <v>65</v>
      </c>
      <c r="E94" s="144" t="s">
        <v>323</v>
      </c>
      <c r="F94" s="133" t="s">
        <v>245</v>
      </c>
      <c r="G94" s="145" t="str">
        <f>IF(F94=0,"15",IF(F94=1,"14",IF(F94=2,"12",IF(F94=3,"9",IF(F94=4,"5",IF(F94=5,"필요없음","16"))))))</f>
        <v>16</v>
      </c>
      <c r="H94" s="146" t="s">
        <v>2770</v>
      </c>
      <c r="I94" s="119"/>
      <c r="J94" s="117"/>
    </row>
    <row r="95" spans="2:10" x14ac:dyDescent="0.3">
      <c r="B95" s="117"/>
      <c r="C95" s="148"/>
      <c r="D95" s="139">
        <v>66</v>
      </c>
      <c r="E95" s="144" t="s">
        <v>324</v>
      </c>
      <c r="F95" s="133" t="s">
        <v>245</v>
      </c>
      <c r="G95" s="145" t="str">
        <f>IF(F95=0,"15",IF(F95=1,"14",IF(F95=2,"12",IF(F95=3,"9",IF(F95=4,"5",IF(F95=5,"필요없음","16"))))))</f>
        <v>16</v>
      </c>
      <c r="H95" s="146" t="s">
        <v>2771</v>
      </c>
      <c r="I95" s="119"/>
      <c r="J95" s="117"/>
    </row>
    <row r="96" spans="2:10" x14ac:dyDescent="0.3">
      <c r="B96" s="117"/>
      <c r="C96" s="148"/>
      <c r="D96" s="139">
        <v>67</v>
      </c>
      <c r="E96" s="144" t="s">
        <v>325</v>
      </c>
      <c r="F96" s="133" t="s">
        <v>245</v>
      </c>
      <c r="G96" s="145" t="str">
        <f>IF(F96=0,"15",IF(F96=1,"14",IF(F96=2,"12",IF(F96=3,"9",IF(F96=4,"5",IF(F96=5,"필요없음","16"))))))</f>
        <v>16</v>
      </c>
      <c r="H96" s="146" t="s">
        <v>2772</v>
      </c>
      <c r="I96" s="119"/>
      <c r="J96" s="117"/>
    </row>
    <row r="97" spans="2:10" x14ac:dyDescent="0.3">
      <c r="B97" s="117"/>
      <c r="C97" s="148"/>
      <c r="D97" s="139">
        <v>68</v>
      </c>
      <c r="E97" s="144" t="s">
        <v>326</v>
      </c>
      <c r="F97" s="133" t="s">
        <v>245</v>
      </c>
      <c r="G97" s="145" t="str">
        <f>IF(F97=0,"15",IF(F97=1,"14",IF(F97=2,"12",IF(F97=3,"9",IF(F97=4,"5",IF(F97=5,"필요없음","16"))))))</f>
        <v>16</v>
      </c>
      <c r="H97" s="147"/>
      <c r="I97" s="119"/>
      <c r="J97" s="117"/>
    </row>
    <row r="98" spans="2:10" x14ac:dyDescent="0.3">
      <c r="B98" s="117"/>
      <c r="C98" s="148"/>
      <c r="D98" s="139">
        <v>69</v>
      </c>
      <c r="E98" s="144" t="s">
        <v>327</v>
      </c>
      <c r="F98" s="133" t="s">
        <v>245</v>
      </c>
      <c r="G98" s="145" t="str">
        <f>IF(F98=0,"15",IF(F98=1,"14",IF(F98=2,"12",IF(F98=3,"9",IF(F98=4,"5",IF(F98=5,"필요없음","16"))))))</f>
        <v>16</v>
      </c>
      <c r="H98" s="146" t="s">
        <v>2773</v>
      </c>
      <c r="I98" s="119"/>
      <c r="J98" s="117"/>
    </row>
    <row r="99" spans="2:10" x14ac:dyDescent="0.3">
      <c r="B99" s="117"/>
      <c r="C99" s="148"/>
      <c r="D99" s="139">
        <v>70</v>
      </c>
      <c r="E99" s="144" t="s">
        <v>328</v>
      </c>
      <c r="F99" s="133" t="s">
        <v>245</v>
      </c>
      <c r="G99" s="145" t="str">
        <f>IF(F99=0,"15",IF(F99=1,"14",IF(F99=2,"12",IF(F99=3,"9",IF(F99=4,"5",IF(F99=5,"필요없음","16"))))))</f>
        <v>16</v>
      </c>
      <c r="H99" s="146" t="s">
        <v>3039</v>
      </c>
      <c r="I99" s="119"/>
      <c r="J99" s="117"/>
    </row>
    <row r="100" spans="2:10" x14ac:dyDescent="0.3">
      <c r="B100" s="117"/>
      <c r="C100" s="148"/>
      <c r="D100" s="139">
        <v>71</v>
      </c>
      <c r="E100" s="144" t="s">
        <v>329</v>
      </c>
      <c r="F100" s="133" t="s">
        <v>245</v>
      </c>
      <c r="G100" s="145" t="str">
        <f>IF(F100=0,"15",IF(F100=1,"14",IF(F100=2,"12",IF(F100=3,"9",IF(F100=4,"5",IF(F100=5,"필요없음","16"))))))</f>
        <v>16</v>
      </c>
      <c r="H100" s="146" t="s">
        <v>3040</v>
      </c>
      <c r="I100" s="119"/>
      <c r="J100" s="117"/>
    </row>
    <row r="101" spans="2:10" x14ac:dyDescent="0.3">
      <c r="B101" s="117"/>
      <c r="C101" s="148"/>
      <c r="D101" s="139">
        <v>72</v>
      </c>
      <c r="E101" s="144" t="s">
        <v>330</v>
      </c>
      <c r="F101" s="133" t="s">
        <v>245</v>
      </c>
      <c r="G101" s="145" t="str">
        <f>IF(F101=0,"15",IF(F101=1,"14",IF(F101=2,"12",IF(F101=3,"9",IF(F101=4,"5",IF(F101=5,"필요없음","16"))))))</f>
        <v>16</v>
      </c>
      <c r="H101" s="146" t="s">
        <v>2774</v>
      </c>
      <c r="I101" s="119"/>
      <c r="J101" s="117"/>
    </row>
    <row r="102" spans="2:10" x14ac:dyDescent="0.3">
      <c r="B102" s="117"/>
      <c r="C102" s="148"/>
      <c r="D102" s="139">
        <v>73</v>
      </c>
      <c r="E102" s="144" t="s">
        <v>331</v>
      </c>
      <c r="F102" s="133" t="s">
        <v>245</v>
      </c>
      <c r="G102" s="145" t="str">
        <f>IF(F102=0,"15",IF(F102=1,"14",IF(F102=2,"12",IF(F102=3,"9",IF(F102=4,"5",IF(F102=5,"필요없음","16"))))))</f>
        <v>16</v>
      </c>
      <c r="H102" s="146" t="s">
        <v>3041</v>
      </c>
      <c r="I102" s="119"/>
      <c r="J102" s="117"/>
    </row>
    <row r="103" spans="2:10" x14ac:dyDescent="0.3">
      <c r="B103" s="117"/>
      <c r="C103" s="148"/>
      <c r="D103" s="139">
        <v>74</v>
      </c>
      <c r="E103" s="144" t="s">
        <v>332</v>
      </c>
      <c r="F103" s="133" t="s">
        <v>245</v>
      </c>
      <c r="G103" s="145" t="str">
        <f>IF(F103=0,"15",IF(F103=1,"14",IF(F103=2,"12",IF(F103=3,"9",IF(F103=4,"5",IF(F103=5,"필요없음","16"))))))</f>
        <v>16</v>
      </c>
      <c r="H103" s="146" t="s">
        <v>3042</v>
      </c>
      <c r="I103" s="119"/>
      <c r="J103" s="117"/>
    </row>
    <row r="104" spans="2:10" ht="17.25" thickBot="1" x14ac:dyDescent="0.35">
      <c r="B104" s="117"/>
      <c r="C104" s="148"/>
      <c r="D104" s="139">
        <v>75</v>
      </c>
      <c r="E104" s="149" t="s">
        <v>333</v>
      </c>
      <c r="F104" s="137" t="s">
        <v>245</v>
      </c>
      <c r="G104" s="150" t="str">
        <f>IF(F104=0,"15",IF(F104=1,"14",IF(F104=2,"12",IF(F104=3,"9",IF(F104=4,"5",IF(F104=5,"필요없음","16"))))))</f>
        <v>16</v>
      </c>
      <c r="H104" s="151" t="s">
        <v>2775</v>
      </c>
      <c r="I104" s="119"/>
      <c r="J104" s="117"/>
    </row>
    <row r="105" spans="2:10" ht="18" thickTop="1" thickBot="1" x14ac:dyDescent="0.35">
      <c r="B105" s="117"/>
      <c r="C105" s="152"/>
      <c r="D105" s="2174" t="s">
        <v>334</v>
      </c>
      <c r="E105" s="2175"/>
      <c r="F105" s="2175"/>
      <c r="G105" s="2175"/>
      <c r="H105" s="2176"/>
      <c r="I105" s="119"/>
      <c r="J105" s="117"/>
    </row>
    <row r="106" spans="2:10" ht="17.25" thickTop="1" x14ac:dyDescent="0.3">
      <c r="B106" s="117"/>
      <c r="C106" s="152"/>
      <c r="D106" s="1419">
        <v>1</v>
      </c>
      <c r="E106" s="1420" t="s">
        <v>335</v>
      </c>
      <c r="F106" s="141" t="s">
        <v>245</v>
      </c>
      <c r="G106" s="153" t="str">
        <f>IF(F106=0,"15",IF(F106=1,"14",IF(F106=2,"12",IF(F106=3,"9",IF(F106=4,"5",IF(F106=5,"필요없음","16"))))))</f>
        <v>16</v>
      </c>
      <c r="H106" s="154" t="s">
        <v>2776</v>
      </c>
      <c r="I106" s="119"/>
      <c r="J106" s="117"/>
    </row>
    <row r="107" spans="2:10" x14ac:dyDescent="0.3">
      <c r="B107" s="117"/>
      <c r="C107" s="152"/>
      <c r="D107" s="1419">
        <v>2</v>
      </c>
      <c r="E107" s="1421" t="s">
        <v>336</v>
      </c>
      <c r="F107" s="133" t="s">
        <v>245</v>
      </c>
      <c r="G107" s="155" t="str">
        <f>IF(F107=0,"15",IF(F107=1,"14",IF(F107=2,"12",IF(F107=3,"9",IF(F107=4,"5",IF(F107=5,"필요없음","16"))))))</f>
        <v>16</v>
      </c>
      <c r="H107" s="156" t="s">
        <v>2777</v>
      </c>
      <c r="I107" s="119"/>
      <c r="J107" s="117"/>
    </row>
    <row r="108" spans="2:10" x14ac:dyDescent="0.3">
      <c r="B108" s="117"/>
      <c r="C108" s="152"/>
      <c r="D108" s="1419">
        <v>3</v>
      </c>
      <c r="E108" s="1421" t="s">
        <v>337</v>
      </c>
      <c r="F108" s="133" t="s">
        <v>245</v>
      </c>
      <c r="G108" s="155" t="str">
        <f>IF(F108=0,"15",IF(F108=1,"14",IF(F108=2,"12",IF(F108=3,"9",IF(F108=4,"5",IF(F108=5,"필요없음","16"))))))</f>
        <v>16</v>
      </c>
      <c r="H108" s="156" t="s">
        <v>2778</v>
      </c>
      <c r="I108" s="119"/>
      <c r="J108" s="117"/>
    </row>
    <row r="109" spans="2:10" x14ac:dyDescent="0.3">
      <c r="B109" s="117"/>
      <c r="C109" s="152"/>
      <c r="D109" s="1419">
        <v>4</v>
      </c>
      <c r="E109" s="1421" t="s">
        <v>338</v>
      </c>
      <c r="F109" s="133" t="s">
        <v>245</v>
      </c>
      <c r="G109" s="155" t="str">
        <f>IF(F109=0,"15",IF(F109=1,"14",IF(F109=2,"12",IF(F109=3,"9",IF(F109=4,"5",IF(F109=5,"필요없음","16"))))))</f>
        <v>16</v>
      </c>
      <c r="H109" s="156" t="s">
        <v>2779</v>
      </c>
      <c r="I109" s="119"/>
      <c r="J109" s="117"/>
    </row>
    <row r="110" spans="2:10" x14ac:dyDescent="0.3">
      <c r="B110" s="117"/>
      <c r="C110" s="152"/>
      <c r="D110" s="1419">
        <v>5</v>
      </c>
      <c r="E110" s="1421" t="s">
        <v>339</v>
      </c>
      <c r="F110" s="133" t="s">
        <v>245</v>
      </c>
      <c r="G110" s="155" t="str">
        <f>IF(F110=0,"15",IF(F110=1,"14",IF(F110=2,"12",IF(F110=3,"9",IF(F110=4,"5",IF(F110=5,"필요없음","16"))))))</f>
        <v>16</v>
      </c>
      <c r="H110" s="156" t="s">
        <v>2776</v>
      </c>
      <c r="I110" s="119"/>
      <c r="J110" s="117"/>
    </row>
    <row r="111" spans="2:10" x14ac:dyDescent="0.3">
      <c r="B111" s="117"/>
      <c r="C111" s="152"/>
      <c r="D111" s="1419">
        <v>6</v>
      </c>
      <c r="E111" s="1421" t="s">
        <v>340</v>
      </c>
      <c r="F111" s="133" t="s">
        <v>245</v>
      </c>
      <c r="G111" s="155" t="str">
        <f>IF(F111=0,"15",IF(F111=1,"14",IF(F111=2,"12",IF(F111=3,"9",IF(F111=4,"5",IF(F111=5,"필요없음","16"))))))</f>
        <v>16</v>
      </c>
      <c r="H111" s="156" t="s">
        <v>3085</v>
      </c>
      <c r="I111" s="119"/>
      <c r="J111" s="117"/>
    </row>
    <row r="112" spans="2:10" x14ac:dyDescent="0.3">
      <c r="B112" s="117"/>
      <c r="C112" s="152"/>
      <c r="D112" s="1419">
        <v>7</v>
      </c>
      <c r="E112" s="1421" t="s">
        <v>341</v>
      </c>
      <c r="F112" s="133" t="s">
        <v>245</v>
      </c>
      <c r="G112" s="155" t="str">
        <f>IF(F112=0,"15",IF(F112=1,"14",IF(F112=2,"12",IF(F112=3,"9",IF(F112=4,"5",IF(F112=5,"필요없음","16"))))))</f>
        <v>16</v>
      </c>
      <c r="H112" s="156" t="s">
        <v>3093</v>
      </c>
      <c r="I112" s="119"/>
      <c r="J112" s="117"/>
    </row>
    <row r="113" spans="2:10" x14ac:dyDescent="0.3">
      <c r="B113" s="117"/>
      <c r="C113" s="152"/>
      <c r="D113" s="1419">
        <v>8</v>
      </c>
      <c r="E113" s="1421" t="s">
        <v>342</v>
      </c>
      <c r="F113" s="133" t="s">
        <v>245</v>
      </c>
      <c r="G113" s="155" t="str">
        <f>IF(F113=0,"15",IF(F113=1,"14",IF(F113=2,"12",IF(F113=3,"9",IF(F113=4,"5",IF(F113=5,"필요없음","16"))))))</f>
        <v>16</v>
      </c>
      <c r="H113" s="156" t="s">
        <v>3081</v>
      </c>
      <c r="I113" s="119"/>
      <c r="J113" s="117"/>
    </row>
    <row r="114" spans="2:10" x14ac:dyDescent="0.3">
      <c r="B114" s="117"/>
      <c r="C114" s="152"/>
      <c r="D114" s="1419">
        <v>9</v>
      </c>
      <c r="E114" s="1421" t="s">
        <v>343</v>
      </c>
      <c r="F114" s="133" t="s">
        <v>245</v>
      </c>
      <c r="G114" s="155" t="str">
        <f>IF(F114=0,"15",IF(F114=1,"14",IF(F114=2,"12",IF(F114=3,"9",IF(F114=4,"5",IF(F114=5,"필요없음","16"))))))</f>
        <v>16</v>
      </c>
      <c r="H114" s="156"/>
      <c r="I114" s="119"/>
      <c r="J114" s="117"/>
    </row>
    <row r="115" spans="2:10" x14ac:dyDescent="0.3">
      <c r="B115" s="117"/>
      <c r="C115" s="152"/>
      <c r="D115" s="1419">
        <v>10</v>
      </c>
      <c r="E115" s="1421" t="s">
        <v>344</v>
      </c>
      <c r="F115" s="133" t="s">
        <v>245</v>
      </c>
      <c r="G115" s="155" t="str">
        <f>IF(F115=0,"15",IF(F115=1,"14",IF(F115=2,"12",IF(F115=3,"9",IF(F115=4,"5",IF(F115=5,"필요없음","16"))))))</f>
        <v>16</v>
      </c>
      <c r="H115" s="156" t="s">
        <v>3055</v>
      </c>
      <c r="I115" s="119"/>
      <c r="J115" s="117"/>
    </row>
    <row r="116" spans="2:10" x14ac:dyDescent="0.3">
      <c r="B116" s="117"/>
      <c r="C116" s="152"/>
      <c r="D116" s="1419">
        <v>11</v>
      </c>
      <c r="E116" s="1421" t="s">
        <v>345</v>
      </c>
      <c r="F116" s="133" t="s">
        <v>245</v>
      </c>
      <c r="G116" s="155" t="str">
        <f>IF(F116=0,"15",IF(F116=1,"14",IF(F116=2,"12",IF(F116=3,"9",IF(F116=4,"5",IF(F116=5,"필요없음","16"))))))</f>
        <v>16</v>
      </c>
      <c r="H116" s="156" t="s">
        <v>2780</v>
      </c>
      <c r="I116" s="119"/>
      <c r="J116" s="117"/>
    </row>
    <row r="117" spans="2:10" x14ac:dyDescent="0.3">
      <c r="B117" s="117"/>
      <c r="C117" s="152"/>
      <c r="D117" s="1419">
        <v>12</v>
      </c>
      <c r="E117" s="1421" t="s">
        <v>346</v>
      </c>
      <c r="F117" s="133" t="s">
        <v>245</v>
      </c>
      <c r="G117" s="155" t="str">
        <f>IF(F117=0,"15",IF(F117=1,"14",IF(F117=2,"12",IF(F117=3,"9",IF(F117=4,"5",IF(F117=5,"필요없음","16"))))))</f>
        <v>16</v>
      </c>
      <c r="H117" s="156" t="s">
        <v>2781</v>
      </c>
      <c r="I117" s="119"/>
      <c r="J117" s="117"/>
    </row>
    <row r="118" spans="2:10" x14ac:dyDescent="0.3">
      <c r="B118" s="117"/>
      <c r="C118" s="152"/>
      <c r="D118" s="1419">
        <v>13</v>
      </c>
      <c r="E118" s="1421" t="s">
        <v>347</v>
      </c>
      <c r="F118" s="133" t="s">
        <v>245</v>
      </c>
      <c r="G118" s="155" t="str">
        <f>IF(F118=0,"15",IF(F118=1,"14",IF(F118=2,"12",IF(F118=3,"9",IF(F118=4,"5",IF(F118=5,"필요없음","16"))))))</f>
        <v>16</v>
      </c>
      <c r="H118" s="156" t="s">
        <v>3072</v>
      </c>
      <c r="I118" s="119"/>
      <c r="J118" s="117"/>
    </row>
    <row r="119" spans="2:10" x14ac:dyDescent="0.3">
      <c r="B119" s="117"/>
      <c r="C119" s="152"/>
      <c r="D119" s="1419">
        <v>14</v>
      </c>
      <c r="E119" s="1421" t="s">
        <v>348</v>
      </c>
      <c r="F119" s="133" t="s">
        <v>245</v>
      </c>
      <c r="G119" s="155" t="str">
        <f>IF(F119=0,"15",IF(F119=1,"14",IF(F119=2,"12",IF(F119=3,"9",IF(F119=4,"5",IF(F119=5,"필요없음","16"))))))</f>
        <v>16</v>
      </c>
      <c r="H119" s="156" t="s">
        <v>3070</v>
      </c>
      <c r="I119" s="119"/>
      <c r="J119" s="117"/>
    </row>
    <row r="120" spans="2:10" x14ac:dyDescent="0.3">
      <c r="B120" s="117"/>
      <c r="C120" s="152"/>
      <c r="D120" s="1419">
        <v>15</v>
      </c>
      <c r="E120" s="1421" t="s">
        <v>349</v>
      </c>
      <c r="F120" s="133" t="s">
        <v>245</v>
      </c>
      <c r="G120" s="155" t="str">
        <f>IF(F120=0,"15",IF(F120=1,"14",IF(F120=2,"12",IF(F120=3,"9",IF(F120=4,"5",IF(F120=5,"필요없음","16"))))))</f>
        <v>16</v>
      </c>
      <c r="H120" s="156" t="s">
        <v>2782</v>
      </c>
      <c r="I120" s="119"/>
      <c r="J120" s="117"/>
    </row>
    <row r="121" spans="2:10" x14ac:dyDescent="0.3">
      <c r="B121" s="117"/>
      <c r="C121" s="152"/>
      <c r="D121" s="1419">
        <v>16</v>
      </c>
      <c r="E121" s="1421" t="s">
        <v>350</v>
      </c>
      <c r="F121" s="133" t="s">
        <v>245</v>
      </c>
      <c r="G121" s="155" t="str">
        <f>IF(F121=0,"15",IF(F121=1,"14",IF(F121=2,"12",IF(F121=3,"9",IF(F121=4,"5",IF(F121=5,"필요없음","16"))))))</f>
        <v>16</v>
      </c>
      <c r="H121" s="156" t="s">
        <v>3083</v>
      </c>
      <c r="I121" s="119"/>
      <c r="J121" s="117"/>
    </row>
    <row r="122" spans="2:10" x14ac:dyDescent="0.3">
      <c r="B122" s="117"/>
      <c r="C122" s="152"/>
      <c r="D122" s="1419">
        <v>17</v>
      </c>
      <c r="E122" s="1421" t="s">
        <v>351</v>
      </c>
      <c r="F122" s="133" t="s">
        <v>245</v>
      </c>
      <c r="G122" s="155" t="str">
        <f>IF(F122=0,"15",IF(F122=1,"14",IF(F122=2,"12",IF(F122=3,"9",IF(F122=4,"5",IF(F122=5,"필요없음","16"))))))</f>
        <v>16</v>
      </c>
      <c r="H122" s="156" t="s">
        <v>3052</v>
      </c>
      <c r="I122" s="119"/>
      <c r="J122" s="117"/>
    </row>
    <row r="123" spans="2:10" x14ac:dyDescent="0.3">
      <c r="B123" s="117"/>
      <c r="C123" s="152"/>
      <c r="D123" s="1419">
        <v>18</v>
      </c>
      <c r="E123" s="1421" t="s">
        <v>352</v>
      </c>
      <c r="F123" s="133" t="s">
        <v>245</v>
      </c>
      <c r="G123" s="155" t="str">
        <f>IF(F123=0,"15",IF(F123=1,"14",IF(F123=2,"12",IF(F123=3,"9",IF(F123=4,"5",IF(F123=5,"필요없음","16"))))))</f>
        <v>16</v>
      </c>
      <c r="H123" s="156" t="s">
        <v>2783</v>
      </c>
      <c r="I123" s="119"/>
      <c r="J123" s="117"/>
    </row>
    <row r="124" spans="2:10" x14ac:dyDescent="0.3">
      <c r="B124" s="117"/>
      <c r="C124" s="152"/>
      <c r="D124" s="1419">
        <v>19</v>
      </c>
      <c r="E124" s="1421" t="s">
        <v>353</v>
      </c>
      <c r="F124" s="133" t="s">
        <v>245</v>
      </c>
      <c r="G124" s="155" t="str">
        <f>IF(F124=0,"15",IF(F124=1,"14",IF(F124=2,"12",IF(F124=3,"9",IF(F124=4,"5",IF(F124=5,"필요없음","16"))))))</f>
        <v>16</v>
      </c>
      <c r="H124" s="156" t="s">
        <v>2784</v>
      </c>
      <c r="I124" s="119"/>
      <c r="J124" s="117"/>
    </row>
    <row r="125" spans="2:10" x14ac:dyDescent="0.3">
      <c r="B125" s="117"/>
      <c r="C125" s="152"/>
      <c r="D125" s="1419">
        <v>20</v>
      </c>
      <c r="E125" s="1421" t="s">
        <v>354</v>
      </c>
      <c r="F125" s="133" t="s">
        <v>245</v>
      </c>
      <c r="G125" s="155" t="str">
        <f>IF(F125=0,"15",IF(F125=1,"14",IF(F125=2,"12",IF(F125=3,"9",IF(F125=4,"5",IF(F125=5,"필요없음","16"))))))</f>
        <v>16</v>
      </c>
      <c r="H125" s="156" t="s">
        <v>2785</v>
      </c>
      <c r="I125" s="119"/>
      <c r="J125" s="117"/>
    </row>
    <row r="126" spans="2:10" x14ac:dyDescent="0.3">
      <c r="B126" s="117"/>
      <c r="C126" s="152"/>
      <c r="D126" s="1419">
        <v>21</v>
      </c>
      <c r="E126" s="1421" t="s">
        <v>3058</v>
      </c>
      <c r="F126" s="133" t="s">
        <v>245</v>
      </c>
      <c r="G126" s="155" t="str">
        <f>IF(F126=0,"15",IF(F126=1,"14",IF(F126=2,"12",IF(F126=3,"9",IF(F126=4,"5",IF(F126=5,"필요없음","16"))))))</f>
        <v>16</v>
      </c>
      <c r="H126" s="156" t="s">
        <v>3061</v>
      </c>
      <c r="I126" s="119"/>
      <c r="J126" s="117"/>
    </row>
    <row r="127" spans="2:10" x14ac:dyDescent="0.3">
      <c r="B127" s="117"/>
      <c r="C127" s="152"/>
      <c r="D127" s="1419">
        <v>22</v>
      </c>
      <c r="E127" s="1421" t="s">
        <v>429</v>
      </c>
      <c r="F127" s="133" t="s">
        <v>245</v>
      </c>
      <c r="G127" s="155" t="str">
        <f>IF(F127=0,"15",IF(F127=1,"14",IF(F127=2,"12",IF(F127=3,"9",IF(F127=4,"5",IF(F127=5,"필요없음","16"))))))</f>
        <v>16</v>
      </c>
      <c r="H127" s="156" t="s">
        <v>3073</v>
      </c>
      <c r="I127" s="119"/>
      <c r="J127" s="117"/>
    </row>
    <row r="128" spans="2:10" x14ac:dyDescent="0.3">
      <c r="B128" s="117"/>
      <c r="C128" s="152"/>
      <c r="D128" s="1419">
        <v>23</v>
      </c>
      <c r="E128" s="1421" t="s">
        <v>355</v>
      </c>
      <c r="F128" s="133" t="s">
        <v>245</v>
      </c>
      <c r="G128" s="155" t="str">
        <f>IF(F128=0,"15",IF(F128=1,"14",IF(F128=2,"12",IF(F128=3,"9",IF(F128=4,"5",IF(F128=5,"필요없음","16"))))))</f>
        <v>16</v>
      </c>
      <c r="H128" s="156" t="s">
        <v>2786</v>
      </c>
      <c r="I128" s="119"/>
      <c r="J128" s="117"/>
    </row>
    <row r="129" spans="2:10" x14ac:dyDescent="0.3">
      <c r="B129" s="117"/>
      <c r="C129" s="152"/>
      <c r="D129" s="1419">
        <v>24</v>
      </c>
      <c r="E129" s="1421" t="s">
        <v>356</v>
      </c>
      <c r="F129" s="133" t="s">
        <v>245</v>
      </c>
      <c r="G129" s="155" t="str">
        <f>IF(F129=0,"15",IF(F129=1,"14",IF(F129=2,"12",IF(F129=3,"9",IF(F129=4,"5",IF(F129=5,"필요없음","16"))))))</f>
        <v>16</v>
      </c>
      <c r="H129" s="156" t="s">
        <v>3054</v>
      </c>
      <c r="I129" s="119"/>
      <c r="J129" s="117"/>
    </row>
    <row r="130" spans="2:10" x14ac:dyDescent="0.3">
      <c r="B130" s="117"/>
      <c r="C130" s="152"/>
      <c r="D130" s="1419">
        <v>25</v>
      </c>
      <c r="E130" s="1421" t="s">
        <v>357</v>
      </c>
      <c r="F130" s="133" t="s">
        <v>245</v>
      </c>
      <c r="G130" s="155" t="str">
        <f>IF(F130=0,"15",IF(F130=1,"14",IF(F130=2,"12",IF(F130=3,"9",IF(F130=4,"5",IF(F130=5,"필요없음","16"))))))</f>
        <v>16</v>
      </c>
      <c r="H130" s="156" t="s">
        <v>2787</v>
      </c>
      <c r="I130" s="119"/>
      <c r="J130" s="117"/>
    </row>
    <row r="131" spans="2:10" x14ac:dyDescent="0.3">
      <c r="B131" s="117"/>
      <c r="C131" s="152"/>
      <c r="D131" s="1419">
        <v>26</v>
      </c>
      <c r="E131" s="1421" t="s">
        <v>358</v>
      </c>
      <c r="F131" s="133" t="s">
        <v>245</v>
      </c>
      <c r="G131" s="155" t="str">
        <f>IF(F131=0,"15",IF(F131=1,"14",IF(F131=2,"12",IF(F131=3,"9",IF(F131=4,"5",IF(F131=5,"필요없음","16"))))))</f>
        <v>16</v>
      </c>
      <c r="H131" s="156" t="s">
        <v>2788</v>
      </c>
      <c r="I131" s="119"/>
      <c r="J131" s="117"/>
    </row>
    <row r="132" spans="2:10" x14ac:dyDescent="0.3">
      <c r="B132" s="117"/>
      <c r="C132" s="152"/>
      <c r="D132" s="1419">
        <v>27</v>
      </c>
      <c r="E132" s="1421" t="s">
        <v>359</v>
      </c>
      <c r="F132" s="133" t="s">
        <v>245</v>
      </c>
      <c r="G132" s="155" t="str">
        <f>IF(F132=0,"15",IF(F132=1,"14",IF(F132=2,"12",IF(F132=3,"9",IF(F132=4,"5",IF(F132=5,"필요없음","16"))))))</f>
        <v>16</v>
      </c>
      <c r="H132" s="156"/>
      <c r="I132" s="119"/>
      <c r="J132" s="117"/>
    </row>
    <row r="133" spans="2:10" x14ac:dyDescent="0.3">
      <c r="B133" s="117"/>
      <c r="C133" s="152"/>
      <c r="D133" s="1419">
        <v>28</v>
      </c>
      <c r="E133" s="1421" t="s">
        <v>360</v>
      </c>
      <c r="F133" s="133" t="s">
        <v>245</v>
      </c>
      <c r="G133" s="155" t="str">
        <f>IF(F133=0,"15",IF(F133=1,"14",IF(F133=2,"12",IF(F133=3,"9",IF(F133=4,"5",IF(F133=5,"필요없음","16"))))))</f>
        <v>16</v>
      </c>
      <c r="H133" s="156" t="s">
        <v>2838</v>
      </c>
      <c r="I133" s="119"/>
      <c r="J133" s="117"/>
    </row>
    <row r="134" spans="2:10" x14ac:dyDescent="0.3">
      <c r="B134" s="117"/>
      <c r="C134" s="152"/>
      <c r="D134" s="1419">
        <v>29</v>
      </c>
      <c r="E134" s="1421" t="s">
        <v>361</v>
      </c>
      <c r="F134" s="133" t="s">
        <v>245</v>
      </c>
      <c r="G134" s="155" t="str">
        <f>IF(F134=0,"15",IF(F134=1,"14",IF(F134=2,"12",IF(F134=3,"9",IF(F134=4,"5",IF(F134=5,"필요없음","16"))))))</f>
        <v>16</v>
      </c>
      <c r="H134" s="156" t="s">
        <v>2838</v>
      </c>
      <c r="I134" s="119"/>
      <c r="J134" s="117"/>
    </row>
    <row r="135" spans="2:10" x14ac:dyDescent="0.3">
      <c r="B135" s="117"/>
      <c r="C135" s="152"/>
      <c r="D135" s="1419">
        <v>30</v>
      </c>
      <c r="E135" s="1421" t="s">
        <v>362</v>
      </c>
      <c r="F135" s="133" t="s">
        <v>245</v>
      </c>
      <c r="G135" s="155" t="str">
        <f>IF(F135=0,"15",IF(F135=1,"14",IF(F135=2,"12",IF(F135=3,"9",IF(F135=4,"5",IF(F135=5,"필요없음","16"))))))</f>
        <v>16</v>
      </c>
      <c r="H135" s="156"/>
      <c r="I135" s="119"/>
      <c r="J135" s="117"/>
    </row>
    <row r="136" spans="2:10" x14ac:dyDescent="0.3">
      <c r="B136" s="117"/>
      <c r="C136" s="152"/>
      <c r="D136" s="1419">
        <v>31</v>
      </c>
      <c r="E136" s="1421" t="s">
        <v>363</v>
      </c>
      <c r="F136" s="133" t="s">
        <v>245</v>
      </c>
      <c r="G136" s="155" t="str">
        <f>IF(F136=0,"15",IF(F136=1,"14",IF(F136=2,"12",IF(F136=3,"9",IF(F136=4,"5",IF(F136=5,"필요없음","16"))))))</f>
        <v>16</v>
      </c>
      <c r="H136" s="156"/>
      <c r="I136" s="119"/>
      <c r="J136" s="117"/>
    </row>
    <row r="137" spans="2:10" x14ac:dyDescent="0.3">
      <c r="B137" s="117"/>
      <c r="C137" s="152"/>
      <c r="D137" s="1419">
        <v>32</v>
      </c>
      <c r="E137" s="1421" t="s">
        <v>364</v>
      </c>
      <c r="F137" s="133" t="s">
        <v>245</v>
      </c>
      <c r="G137" s="155" t="str">
        <f>IF(F137=0,"15",IF(F137=1,"14",IF(F137=2,"12",IF(F137=3,"9",IF(F137=4,"5",IF(F137=5,"필요없음","16"))))))</f>
        <v>16</v>
      </c>
      <c r="H137" s="156" t="s">
        <v>2789</v>
      </c>
      <c r="I137" s="119"/>
      <c r="J137" s="117"/>
    </row>
    <row r="138" spans="2:10" x14ac:dyDescent="0.3">
      <c r="B138" s="117"/>
      <c r="C138" s="152"/>
      <c r="D138" s="1419">
        <v>33</v>
      </c>
      <c r="E138" s="1421" t="s">
        <v>365</v>
      </c>
      <c r="F138" s="133" t="s">
        <v>245</v>
      </c>
      <c r="G138" s="155" t="str">
        <f>IF(F138=0,"15",IF(F138=1,"14",IF(F138=2,"12",IF(F138=3,"9",IF(F138=4,"5",IF(F138=5,"필요없음","16"))))))</f>
        <v>16</v>
      </c>
      <c r="H138" s="156" t="s">
        <v>2790</v>
      </c>
      <c r="I138" s="119"/>
      <c r="J138" s="117"/>
    </row>
    <row r="139" spans="2:10" x14ac:dyDescent="0.3">
      <c r="B139" s="117"/>
      <c r="C139" s="152"/>
      <c r="D139" s="1419">
        <v>34</v>
      </c>
      <c r="E139" s="1421" t="s">
        <v>366</v>
      </c>
      <c r="F139" s="133" t="s">
        <v>245</v>
      </c>
      <c r="G139" s="155" t="str">
        <f>IF(F139=0,"15",IF(F139=1,"14",IF(F139=2,"12",IF(F139=3,"9",IF(F139=4,"5",IF(F139=5,"필요없음","16"))))))</f>
        <v>16</v>
      </c>
      <c r="H139" s="156" t="s">
        <v>2791</v>
      </c>
      <c r="I139" s="119"/>
      <c r="J139" s="117"/>
    </row>
    <row r="140" spans="2:10" x14ac:dyDescent="0.3">
      <c r="B140" s="117"/>
      <c r="C140" s="152"/>
      <c r="D140" s="1419">
        <v>35</v>
      </c>
      <c r="E140" s="1421" t="s">
        <v>3062</v>
      </c>
      <c r="F140" s="133" t="s">
        <v>245</v>
      </c>
      <c r="G140" s="155" t="str">
        <f>IF(F140=0,"15",IF(F140=1,"14",IF(F140=2,"12",IF(F140=3,"9",IF(F140=4,"5",IF(F140=5,"필요없음","16"))))))</f>
        <v>16</v>
      </c>
      <c r="H140" s="156" t="s">
        <v>3063</v>
      </c>
      <c r="I140" s="119"/>
      <c r="J140" s="117"/>
    </row>
    <row r="141" spans="2:10" x14ac:dyDescent="0.3">
      <c r="B141" s="117"/>
      <c r="C141" s="152"/>
      <c r="D141" s="1419">
        <v>36</v>
      </c>
      <c r="E141" s="1421" t="s">
        <v>367</v>
      </c>
      <c r="F141" s="133" t="s">
        <v>245</v>
      </c>
      <c r="G141" s="155" t="str">
        <f>IF(F141=0,"15",IF(F141=1,"14",IF(F141=2,"12",IF(F141=3,"9",IF(F141=4,"5",IF(F141=5,"필요없음","16"))))))</f>
        <v>16</v>
      </c>
      <c r="H141" s="156" t="s">
        <v>2792</v>
      </c>
      <c r="I141" s="119"/>
      <c r="J141" s="117"/>
    </row>
    <row r="142" spans="2:10" x14ac:dyDescent="0.3">
      <c r="B142" s="117"/>
      <c r="C142" s="152"/>
      <c r="D142" s="1419">
        <v>37</v>
      </c>
      <c r="E142" s="1421" t="s">
        <v>368</v>
      </c>
      <c r="F142" s="133" t="s">
        <v>245</v>
      </c>
      <c r="G142" s="155" t="str">
        <f>IF(F142=0,"15",IF(F142=1,"14",IF(F142=2,"12",IF(F142=3,"9",IF(F142=4,"5",IF(F142=5,"필요없음","16"))))))</f>
        <v>16</v>
      </c>
      <c r="H142" s="156" t="s">
        <v>3075</v>
      </c>
      <c r="I142" s="119"/>
      <c r="J142" s="117"/>
    </row>
    <row r="143" spans="2:10" x14ac:dyDescent="0.3">
      <c r="B143" s="117"/>
      <c r="C143" s="152"/>
      <c r="D143" s="1419">
        <v>38</v>
      </c>
      <c r="E143" s="1421" t="s">
        <v>369</v>
      </c>
      <c r="F143" s="133" t="s">
        <v>245</v>
      </c>
      <c r="G143" s="155" t="str">
        <f>IF(F143=0,"15",IF(F143=1,"14",IF(F143=2,"12",IF(F143=3,"9",IF(F143=4,"5",IF(F143=5,"필요없음","16"))))))</f>
        <v>16</v>
      </c>
      <c r="H143" s="156" t="s">
        <v>3084</v>
      </c>
      <c r="I143" s="119"/>
      <c r="J143" s="117"/>
    </row>
    <row r="144" spans="2:10" x14ac:dyDescent="0.3">
      <c r="B144" s="117"/>
      <c r="C144" s="152"/>
      <c r="D144" s="1419">
        <v>39</v>
      </c>
      <c r="E144" s="1421" t="s">
        <v>370</v>
      </c>
      <c r="F144" s="133" t="s">
        <v>245</v>
      </c>
      <c r="G144" s="155" t="str">
        <f>IF(F144=0,"15",IF(F144=1,"14",IF(F144=2,"12",IF(F144=3,"9",IF(F144=4,"5",IF(F144=5,"필요없음","16"))))))</f>
        <v>16</v>
      </c>
      <c r="H144" s="156" t="s">
        <v>3092</v>
      </c>
      <c r="I144" s="119"/>
      <c r="J144" s="117"/>
    </row>
    <row r="145" spans="2:10" x14ac:dyDescent="0.3">
      <c r="B145" s="117"/>
      <c r="C145" s="152"/>
      <c r="D145" s="1419">
        <v>40</v>
      </c>
      <c r="E145" s="1421" t="s">
        <v>371</v>
      </c>
      <c r="F145" s="133" t="s">
        <v>245</v>
      </c>
      <c r="G145" s="155" t="str">
        <f>IF(F145=0,"15",IF(F145=1,"14",IF(F145=2,"12",IF(F145=3,"9",IF(F145=4,"5",IF(F145=5,"필요없음","16"))))))</f>
        <v>16</v>
      </c>
      <c r="H145" s="156" t="s">
        <v>2793</v>
      </c>
      <c r="I145" s="119"/>
      <c r="J145" s="117"/>
    </row>
    <row r="146" spans="2:10" x14ac:dyDescent="0.3">
      <c r="B146" s="117"/>
      <c r="C146" s="152"/>
      <c r="D146" s="1419">
        <v>41</v>
      </c>
      <c r="E146" s="1421" t="s">
        <v>372</v>
      </c>
      <c r="F146" s="133" t="s">
        <v>245</v>
      </c>
      <c r="G146" s="155" t="str">
        <f>IF(F146=0,"15",IF(F146=1,"14",IF(F146=2,"12",IF(F146=3,"9",IF(F146=4,"5",IF(F146=5,"필요없음","16"))))))</f>
        <v>16</v>
      </c>
      <c r="H146" s="156" t="s">
        <v>2794</v>
      </c>
      <c r="I146" s="119"/>
      <c r="J146" s="117"/>
    </row>
    <row r="147" spans="2:10" x14ac:dyDescent="0.3">
      <c r="B147" s="117"/>
      <c r="C147" s="157"/>
      <c r="D147" s="1419">
        <v>42</v>
      </c>
      <c r="E147" s="1421" t="s">
        <v>373</v>
      </c>
      <c r="F147" s="133" t="s">
        <v>245</v>
      </c>
      <c r="G147" s="155" t="str">
        <f>IF(F147=0,"15",IF(F147=1,"14",IF(F147=2,"12",IF(F147=3,"9",IF(F147=4,"5",IF(F147=5,"필요없음","16"))))))</f>
        <v>16</v>
      </c>
      <c r="H147" s="156" t="s">
        <v>2795</v>
      </c>
      <c r="I147" s="119"/>
      <c r="J147" s="117"/>
    </row>
    <row r="148" spans="2:10" x14ac:dyDescent="0.3">
      <c r="B148" s="117"/>
      <c r="C148" s="157"/>
      <c r="D148" s="1419">
        <v>43</v>
      </c>
      <c r="E148" s="1421" t="s">
        <v>374</v>
      </c>
      <c r="F148" s="133" t="s">
        <v>245</v>
      </c>
      <c r="G148" s="155" t="str">
        <f>IF(F148=0,"15",IF(F148=1,"14",IF(F148=2,"12",IF(F148=3,"9",IF(F148=4,"5",IF(F148=5,"필요없음","16"))))))</f>
        <v>16</v>
      </c>
      <c r="H148" s="156" t="s">
        <v>2796</v>
      </c>
      <c r="I148" s="119"/>
      <c r="J148" s="117"/>
    </row>
    <row r="149" spans="2:10" x14ac:dyDescent="0.3">
      <c r="B149" s="117"/>
      <c r="C149" s="157"/>
      <c r="D149" s="1419">
        <v>44</v>
      </c>
      <c r="E149" s="1421" t="s">
        <v>375</v>
      </c>
      <c r="F149" s="133" t="s">
        <v>245</v>
      </c>
      <c r="G149" s="155" t="str">
        <f>IF(F149=0,"15",IF(F149=1,"14",IF(F149=2,"12",IF(F149=3,"9",IF(F149=4,"5",IF(F149=5,"필요없음","16"))))))</f>
        <v>16</v>
      </c>
      <c r="H149" s="156" t="s">
        <v>2797</v>
      </c>
      <c r="I149" s="119"/>
      <c r="J149" s="117"/>
    </row>
    <row r="150" spans="2:10" x14ac:dyDescent="0.3">
      <c r="B150" s="117"/>
      <c r="C150" s="157"/>
      <c r="D150" s="1419">
        <v>45</v>
      </c>
      <c r="E150" s="1421" t="s">
        <v>376</v>
      </c>
      <c r="F150" s="133" t="s">
        <v>245</v>
      </c>
      <c r="G150" s="155" t="str">
        <f>IF(F150=0,"15",IF(F150=1,"14",IF(F150=2,"12",IF(F150=3,"9",IF(F150=4,"5",IF(F150=5,"필요없음","16"))))))</f>
        <v>16</v>
      </c>
      <c r="H150" s="156" t="s">
        <v>2798</v>
      </c>
      <c r="I150" s="119"/>
      <c r="J150" s="117"/>
    </row>
    <row r="151" spans="2:10" x14ac:dyDescent="0.3">
      <c r="B151" s="117"/>
      <c r="C151" s="157"/>
      <c r="D151" s="1419">
        <v>46</v>
      </c>
      <c r="E151" s="1421" t="s">
        <v>377</v>
      </c>
      <c r="F151" s="133" t="s">
        <v>245</v>
      </c>
      <c r="G151" s="155" t="str">
        <f>IF(F151=0,"15",IF(F151=1,"14",IF(F151=2,"12",IF(F151=3,"9",IF(F151=4,"5",IF(F151=5,"필요없음","16"))))))</f>
        <v>16</v>
      </c>
      <c r="H151" s="156" t="s">
        <v>3089</v>
      </c>
      <c r="I151" s="119"/>
      <c r="J151" s="117"/>
    </row>
    <row r="152" spans="2:10" x14ac:dyDescent="0.3">
      <c r="B152" s="117"/>
      <c r="C152" s="157"/>
      <c r="D152" s="1419">
        <v>47</v>
      </c>
      <c r="E152" s="1421" t="s">
        <v>378</v>
      </c>
      <c r="F152" s="133" t="s">
        <v>245</v>
      </c>
      <c r="G152" s="155" t="str">
        <f>IF(F152=0,"15",IF(F152=1,"14",IF(F152=2,"12",IF(F152=3,"9",IF(F152=4,"5",IF(F152=5,"필요없음","16"))))))</f>
        <v>16</v>
      </c>
      <c r="H152" s="156" t="s">
        <v>3086</v>
      </c>
      <c r="I152" s="119"/>
      <c r="J152" s="117"/>
    </row>
    <row r="153" spans="2:10" x14ac:dyDescent="0.3">
      <c r="B153" s="117"/>
      <c r="C153" s="157"/>
      <c r="D153" s="1419">
        <v>48</v>
      </c>
      <c r="E153" s="1421" t="s">
        <v>379</v>
      </c>
      <c r="F153" s="133" t="s">
        <v>245</v>
      </c>
      <c r="G153" s="155" t="str">
        <f>IF(F153=0,"15",IF(F153=1,"14",IF(F153=2,"12",IF(F153=3,"9",IF(F153=4,"5",IF(F153=5,"필요없음","16"))))))</f>
        <v>16</v>
      </c>
      <c r="H153" s="156" t="s">
        <v>2799</v>
      </c>
      <c r="I153" s="119"/>
      <c r="J153" s="117"/>
    </row>
    <row r="154" spans="2:10" x14ac:dyDescent="0.3">
      <c r="B154" s="117"/>
      <c r="C154" s="157"/>
      <c r="D154" s="1419">
        <v>49</v>
      </c>
      <c r="E154" s="1421" t="s">
        <v>380</v>
      </c>
      <c r="F154" s="133" t="s">
        <v>245</v>
      </c>
      <c r="G154" s="155" t="str">
        <f>IF(F154=0,"15",IF(F154=1,"14",IF(F154=2,"12",IF(F154=3,"9",IF(F154=4,"5",IF(F154=5,"필요없음","16"))))))</f>
        <v>16</v>
      </c>
      <c r="H154" s="156" t="s">
        <v>2800</v>
      </c>
      <c r="I154" s="119"/>
      <c r="J154" s="117"/>
    </row>
    <row r="155" spans="2:10" x14ac:dyDescent="0.3">
      <c r="B155" s="117"/>
      <c r="C155" s="157"/>
      <c r="D155" s="1419">
        <v>50</v>
      </c>
      <c r="E155" s="1421" t="s">
        <v>381</v>
      </c>
      <c r="F155" s="133" t="s">
        <v>245</v>
      </c>
      <c r="G155" s="155" t="str">
        <f>IF(F155=0,"15",IF(F155=1,"14",IF(F155=2,"12",IF(F155=3,"9",IF(F155=4,"5",IF(F155=5,"필요없음","16"))))))</f>
        <v>16</v>
      </c>
      <c r="H155" s="156" t="s">
        <v>3077</v>
      </c>
      <c r="I155" s="119"/>
      <c r="J155" s="117"/>
    </row>
    <row r="156" spans="2:10" x14ac:dyDescent="0.3">
      <c r="B156" s="117"/>
      <c r="C156" s="157"/>
      <c r="D156" s="1419">
        <v>51</v>
      </c>
      <c r="E156" s="1421" t="s">
        <v>382</v>
      </c>
      <c r="F156" s="133" t="s">
        <v>245</v>
      </c>
      <c r="G156" s="155" t="str">
        <f>IF(F156=0,"15",IF(F156=1,"14",IF(F156=2,"12",IF(F156=3,"9",IF(F156=4,"5",IF(F156=5,"필요없음","16"))))))</f>
        <v>16</v>
      </c>
      <c r="H156" s="156" t="s">
        <v>3068</v>
      </c>
      <c r="I156" s="119"/>
      <c r="J156" s="117"/>
    </row>
    <row r="157" spans="2:10" x14ac:dyDescent="0.3">
      <c r="B157" s="117"/>
      <c r="C157" s="157"/>
      <c r="D157" s="1419">
        <v>52</v>
      </c>
      <c r="E157" s="1421" t="s">
        <v>383</v>
      </c>
      <c r="F157" s="133" t="s">
        <v>245</v>
      </c>
      <c r="G157" s="155" t="str">
        <f>IF(F157=0,"15",IF(F157=1,"14",IF(F157=2,"12",IF(F157=3,"9",IF(F157=4,"5",IF(F157=5,"필요없음","16"))))))</f>
        <v>16</v>
      </c>
      <c r="H157" s="156" t="s">
        <v>2801</v>
      </c>
      <c r="I157" s="119"/>
      <c r="J157" s="117"/>
    </row>
    <row r="158" spans="2:10" x14ac:dyDescent="0.3">
      <c r="B158" s="117"/>
      <c r="C158" s="157"/>
      <c r="D158" s="1419">
        <v>53</v>
      </c>
      <c r="E158" s="1421" t="s">
        <v>384</v>
      </c>
      <c r="F158" s="133" t="s">
        <v>245</v>
      </c>
      <c r="G158" s="155" t="str">
        <f>IF(F158=0,"15",IF(F158=1,"14",IF(F158=2,"12",IF(F158=3,"9",IF(F158=4,"5",IF(F158=5,"필요없음","16"))))))</f>
        <v>16</v>
      </c>
      <c r="H158" s="156" t="s">
        <v>3080</v>
      </c>
      <c r="I158" s="119"/>
      <c r="J158" s="117"/>
    </row>
    <row r="159" spans="2:10" x14ac:dyDescent="0.3">
      <c r="B159" s="117"/>
      <c r="C159" s="157"/>
      <c r="D159" s="1419">
        <v>54</v>
      </c>
      <c r="E159" s="1421" t="s">
        <v>3067</v>
      </c>
      <c r="F159" s="133" t="s">
        <v>245</v>
      </c>
      <c r="G159" s="155" t="str">
        <f>IF(F159=0,"15",IF(F159=1,"14",IF(F159=2,"12",IF(F159=3,"9",IF(F159=4,"5",IF(F159=5,"필요없음","16"))))))</f>
        <v>16</v>
      </c>
      <c r="H159" s="156" t="s">
        <v>3069</v>
      </c>
      <c r="I159" s="119"/>
      <c r="J159" s="117"/>
    </row>
    <row r="160" spans="2:10" x14ac:dyDescent="0.3">
      <c r="B160" s="117"/>
      <c r="C160" s="157"/>
      <c r="D160" s="1419">
        <v>55</v>
      </c>
      <c r="E160" s="1421" t="s">
        <v>385</v>
      </c>
      <c r="F160" s="133" t="s">
        <v>245</v>
      </c>
      <c r="G160" s="155" t="str">
        <f>IF(F160=0,"15",IF(F160=1,"14",IF(F160=2,"12",IF(F160=3,"9",IF(F160=4,"5",IF(F160=5,"필요없음","16"))))))</f>
        <v>16</v>
      </c>
      <c r="H160" s="156" t="s">
        <v>3088</v>
      </c>
      <c r="I160" s="119"/>
      <c r="J160" s="117"/>
    </row>
    <row r="161" spans="2:10" x14ac:dyDescent="0.3">
      <c r="B161" s="117"/>
      <c r="C161" s="157"/>
      <c r="D161" s="1419">
        <v>56</v>
      </c>
      <c r="E161" s="1421" t="s">
        <v>386</v>
      </c>
      <c r="F161" s="133" t="s">
        <v>245</v>
      </c>
      <c r="G161" s="155" t="str">
        <f>IF(F161=0,"15",IF(F161=1,"14",IF(F161=2,"12",IF(F161=3,"9",IF(F161=4,"5",IF(F161=5,"필요없음","16"))))))</f>
        <v>16</v>
      </c>
      <c r="H161" s="156" t="s">
        <v>3095</v>
      </c>
      <c r="I161" s="119"/>
      <c r="J161" s="117"/>
    </row>
    <row r="162" spans="2:10" x14ac:dyDescent="0.3">
      <c r="B162" s="117"/>
      <c r="C162" s="157"/>
      <c r="D162" s="1419">
        <v>57</v>
      </c>
      <c r="E162" s="1421" t="s">
        <v>387</v>
      </c>
      <c r="F162" s="133" t="s">
        <v>245</v>
      </c>
      <c r="G162" s="155" t="str">
        <f>IF(F162=0,"15",IF(F162=1,"14",IF(F162=2,"12",IF(F162=3,"9",IF(F162=4,"5",IF(F162=5,"필요없음","16"))))))</f>
        <v>16</v>
      </c>
      <c r="H162" s="156" t="s">
        <v>2802</v>
      </c>
      <c r="I162" s="119"/>
      <c r="J162" s="117"/>
    </row>
    <row r="163" spans="2:10" x14ac:dyDescent="0.3">
      <c r="B163" s="117"/>
      <c r="C163" s="157"/>
      <c r="D163" s="1419">
        <v>58</v>
      </c>
      <c r="E163" s="1421" t="s">
        <v>388</v>
      </c>
      <c r="F163" s="133" t="s">
        <v>245</v>
      </c>
      <c r="G163" s="155" t="str">
        <f>IF(F163=0,"15",IF(F163=1,"14",IF(F163=2,"12",IF(F163=3,"9",IF(F163=4,"5",IF(F163=5,"필요없음","16"))))))</f>
        <v>16</v>
      </c>
      <c r="H163" s="156" t="s">
        <v>2803</v>
      </c>
      <c r="I163" s="119"/>
      <c r="J163" s="117"/>
    </row>
    <row r="164" spans="2:10" x14ac:dyDescent="0.3">
      <c r="B164" s="117"/>
      <c r="C164" s="157"/>
      <c r="D164" s="1419">
        <v>59</v>
      </c>
      <c r="E164" s="1421" t="s">
        <v>389</v>
      </c>
      <c r="F164" s="133" t="s">
        <v>245</v>
      </c>
      <c r="G164" s="155" t="str">
        <f>IF(F164=0,"15",IF(F164=1,"14",IF(F164=2,"12",IF(F164=3,"9",IF(F164=4,"5",IF(F164=5,"필요없음","16"))))))</f>
        <v>16</v>
      </c>
      <c r="H164" s="156"/>
      <c r="I164" s="119"/>
      <c r="J164" s="117"/>
    </row>
    <row r="165" spans="2:10" x14ac:dyDescent="0.3">
      <c r="B165" s="117"/>
      <c r="C165" s="157"/>
      <c r="D165" s="1419">
        <v>60</v>
      </c>
      <c r="E165" s="1421" t="s">
        <v>390</v>
      </c>
      <c r="F165" s="133" t="s">
        <v>245</v>
      </c>
      <c r="G165" s="155" t="str">
        <f>IF(F165=0,"15",IF(F165=1,"14",IF(F165=2,"12",IF(F165=3,"9",IF(F165=4,"5",IF(F165=5,"필요없음","16"))))))</f>
        <v>16</v>
      </c>
      <c r="H165" s="156" t="s">
        <v>3094</v>
      </c>
      <c r="I165" s="119"/>
      <c r="J165" s="117"/>
    </row>
    <row r="166" spans="2:10" x14ac:dyDescent="0.3">
      <c r="B166" s="117"/>
      <c r="C166" s="157"/>
      <c r="D166" s="1419">
        <v>61</v>
      </c>
      <c r="E166" s="1421" t="s">
        <v>391</v>
      </c>
      <c r="F166" s="133" t="s">
        <v>245</v>
      </c>
      <c r="G166" s="155" t="str">
        <f>IF(F166=0,"15",IF(F166=1,"14",IF(F166=2,"12",IF(F166=3,"9",IF(F166=4,"5",IF(F166=5,"필요없음","16"))))))</f>
        <v>16</v>
      </c>
      <c r="H166" s="156" t="s">
        <v>2804</v>
      </c>
      <c r="I166" s="119"/>
      <c r="J166" s="117"/>
    </row>
    <row r="167" spans="2:10" x14ac:dyDescent="0.3">
      <c r="B167" s="117"/>
      <c r="C167" s="157"/>
      <c r="D167" s="1419">
        <v>62</v>
      </c>
      <c r="E167" s="1421" t="s">
        <v>392</v>
      </c>
      <c r="F167" s="133" t="s">
        <v>245</v>
      </c>
      <c r="G167" s="155" t="str">
        <f>IF(F167=0,"15",IF(F167=1,"14",IF(F167=2,"12",IF(F167=3,"9",IF(F167=4,"5",IF(F167=5,"필요없음","16"))))))</f>
        <v>16</v>
      </c>
      <c r="H167" s="156" t="s">
        <v>3079</v>
      </c>
      <c r="I167" s="119"/>
      <c r="J167" s="117"/>
    </row>
    <row r="168" spans="2:10" x14ac:dyDescent="0.3">
      <c r="B168" s="117"/>
      <c r="C168" s="157"/>
      <c r="D168" s="1419">
        <v>63</v>
      </c>
      <c r="E168" s="1421" t="s">
        <v>393</v>
      </c>
      <c r="F168" s="133" t="s">
        <v>245</v>
      </c>
      <c r="G168" s="155" t="str">
        <f>IF(F168=0,"15",IF(F168=1,"14",IF(F168=2,"12",IF(F168=3,"9",IF(F168=4,"5",IF(F168=5,"필요없음","16"))))))</f>
        <v>16</v>
      </c>
      <c r="H168" s="156" t="s">
        <v>3072</v>
      </c>
      <c r="I168" s="119"/>
      <c r="J168" s="117"/>
    </row>
    <row r="169" spans="2:10" x14ac:dyDescent="0.3">
      <c r="B169" s="117"/>
      <c r="C169" s="157"/>
      <c r="D169" s="1419">
        <v>64</v>
      </c>
      <c r="E169" s="1421" t="s">
        <v>394</v>
      </c>
      <c r="F169" s="133" t="s">
        <v>245</v>
      </c>
      <c r="G169" s="155" t="str">
        <f>IF(F169=0,"15",IF(F169=1,"14",IF(F169=2,"12",IF(F169=3,"9",IF(F169=4,"5",IF(F169=5,"필요없음","16"))))))</f>
        <v>16</v>
      </c>
      <c r="H169" s="156" t="s">
        <v>3087</v>
      </c>
      <c r="I169" s="119"/>
      <c r="J169" s="117"/>
    </row>
    <row r="170" spans="2:10" x14ac:dyDescent="0.3">
      <c r="B170" s="117"/>
      <c r="C170" s="157"/>
      <c r="D170" s="1419">
        <v>65</v>
      </c>
      <c r="E170" s="1421" t="s">
        <v>395</v>
      </c>
      <c r="F170" s="133" t="s">
        <v>245</v>
      </c>
      <c r="G170" s="155" t="str">
        <f>IF(F170=0,"15",IF(F170=1,"14",IF(F170=2,"12",IF(F170=3,"9",IF(F170=4,"5",IF(F170=5,"필요없음","16"))))))</f>
        <v>16</v>
      </c>
      <c r="H170" s="156" t="s">
        <v>3078</v>
      </c>
      <c r="I170" s="119"/>
      <c r="J170" s="117"/>
    </row>
    <row r="171" spans="2:10" x14ac:dyDescent="0.3">
      <c r="B171" s="117"/>
      <c r="C171" s="157"/>
      <c r="D171" s="1419">
        <v>66</v>
      </c>
      <c r="E171" s="1421" t="s">
        <v>396</v>
      </c>
      <c r="F171" s="133" t="s">
        <v>245</v>
      </c>
      <c r="G171" s="155" t="str">
        <f>IF(F171=0,"15",IF(F171=1,"14",IF(F171=2,"12",IF(F171=3,"9",IF(F171=4,"5",IF(F171=5,"필요없음","16"))))))</f>
        <v>16</v>
      </c>
      <c r="H171" s="156" t="s">
        <v>2805</v>
      </c>
      <c r="I171" s="119"/>
      <c r="J171" s="117"/>
    </row>
    <row r="172" spans="2:10" x14ac:dyDescent="0.3">
      <c r="B172" s="117"/>
      <c r="C172" s="157"/>
      <c r="D172" s="1419">
        <v>67</v>
      </c>
      <c r="E172" s="1421" t="s">
        <v>397</v>
      </c>
      <c r="F172" s="133" t="s">
        <v>245</v>
      </c>
      <c r="G172" s="155" t="str">
        <f>IF(F172=0,"15",IF(F172=1,"14",IF(F172=2,"12",IF(F172=3,"9",IF(F172=4,"5",IF(F172=5,"필요없음","16"))))))</f>
        <v>16</v>
      </c>
      <c r="H172" s="156" t="s">
        <v>3090</v>
      </c>
      <c r="I172" s="119"/>
      <c r="J172" s="117"/>
    </row>
    <row r="173" spans="2:10" x14ac:dyDescent="0.3">
      <c r="B173" s="117"/>
      <c r="C173" s="157"/>
      <c r="D173" s="1419">
        <v>68</v>
      </c>
      <c r="E173" s="1421" t="s">
        <v>398</v>
      </c>
      <c r="F173" s="133" t="s">
        <v>245</v>
      </c>
      <c r="G173" s="155" t="str">
        <f>IF(F173=0,"15",IF(F173=1,"14",IF(F173=2,"12",IF(F173=3,"9",IF(F173=4,"5",IF(F173=5,"필요없음","16"))))))</f>
        <v>16</v>
      </c>
      <c r="H173" s="156" t="s">
        <v>2806</v>
      </c>
      <c r="I173" s="119"/>
      <c r="J173" s="117"/>
    </row>
    <row r="174" spans="2:10" x14ac:dyDescent="0.3">
      <c r="B174" s="117"/>
      <c r="C174" s="157"/>
      <c r="D174" s="1419">
        <v>69</v>
      </c>
      <c r="E174" s="1421" t="s">
        <v>399</v>
      </c>
      <c r="F174" s="133" t="s">
        <v>245</v>
      </c>
      <c r="G174" s="155" t="str">
        <f>IF(F174=0,"15",IF(F174=1,"14",IF(F174=2,"12",IF(F174=3,"9",IF(F174=4,"5",IF(F174=5,"필요없음","16"))))))</f>
        <v>16</v>
      </c>
      <c r="H174" s="156" t="s">
        <v>2807</v>
      </c>
      <c r="I174" s="119"/>
      <c r="J174" s="117"/>
    </row>
    <row r="175" spans="2:10" x14ac:dyDescent="0.3">
      <c r="B175" s="117"/>
      <c r="C175" s="157"/>
      <c r="D175" s="1419">
        <v>70</v>
      </c>
      <c r="E175" s="1421" t="s">
        <v>400</v>
      </c>
      <c r="F175" s="133" t="s">
        <v>245</v>
      </c>
      <c r="G175" s="155" t="str">
        <f>IF(F175=0,"15",IF(F175=1,"14",IF(F175=2,"12",IF(F175=3,"9",IF(F175=4,"5",IF(F175=5,"필요없음","16"))))))</f>
        <v>16</v>
      </c>
      <c r="H175" s="156" t="s">
        <v>2808</v>
      </c>
      <c r="I175" s="119"/>
      <c r="J175" s="117"/>
    </row>
    <row r="176" spans="2:10" x14ac:dyDescent="0.3">
      <c r="B176" s="117"/>
      <c r="C176" s="157"/>
      <c r="D176" s="1419">
        <v>71</v>
      </c>
      <c r="E176" s="1421" t="s">
        <v>401</v>
      </c>
      <c r="F176" s="133" t="s">
        <v>245</v>
      </c>
      <c r="G176" s="155" t="str">
        <f>IF(F176=0,"15",IF(F176=1,"14",IF(F176=2,"12",IF(F176=3,"9",IF(F176=4,"5",IF(F176=5,"필요없음","16"))))))</f>
        <v>16</v>
      </c>
      <c r="H176" s="156"/>
      <c r="I176" s="119"/>
      <c r="J176" s="117"/>
    </row>
    <row r="177" spans="2:10" x14ac:dyDescent="0.3">
      <c r="B177" s="117"/>
      <c r="C177" s="157"/>
      <c r="D177" s="1419">
        <v>72</v>
      </c>
      <c r="E177" s="1421" t="s">
        <v>402</v>
      </c>
      <c r="F177" s="133" t="s">
        <v>245</v>
      </c>
      <c r="G177" s="155" t="str">
        <f>IF(F177=0,"15",IF(F177=1,"14",IF(F177=2,"12",IF(F177=3,"9",IF(F177=4,"5",IF(F177=5,"필요없음","16"))))))</f>
        <v>16</v>
      </c>
      <c r="H177" s="156" t="s">
        <v>3091</v>
      </c>
      <c r="I177" s="119"/>
      <c r="J177" s="117"/>
    </row>
    <row r="178" spans="2:10" x14ac:dyDescent="0.3">
      <c r="B178" s="117"/>
      <c r="C178" s="157"/>
      <c r="D178" s="1419">
        <v>73</v>
      </c>
      <c r="E178" s="1421" t="s">
        <v>403</v>
      </c>
      <c r="F178" s="133" t="s">
        <v>245</v>
      </c>
      <c r="G178" s="155" t="str">
        <f>IF(F178=0,"15",IF(F178=1,"14",IF(F178=2,"12",IF(F178=3,"9",IF(F178=4,"5",IF(F178=5,"필요없음","16"))))))</f>
        <v>16</v>
      </c>
      <c r="H178" s="156" t="s">
        <v>2809</v>
      </c>
      <c r="I178" s="119"/>
      <c r="J178" s="117"/>
    </row>
    <row r="179" spans="2:10" x14ac:dyDescent="0.3">
      <c r="B179" s="117"/>
      <c r="C179" s="157"/>
      <c r="D179" s="1419">
        <v>74</v>
      </c>
      <c r="E179" s="1421" t="s">
        <v>404</v>
      </c>
      <c r="F179" s="133" t="s">
        <v>245</v>
      </c>
      <c r="G179" s="155" t="str">
        <f>IF(F179=0,"15",IF(F179=1,"14",IF(F179=2,"12",IF(F179=3,"9",IF(F179=4,"5",IF(F179=5,"필요없음","16"))))))</f>
        <v>16</v>
      </c>
      <c r="H179" s="156" t="s">
        <v>3053</v>
      </c>
      <c r="I179" s="119"/>
      <c r="J179" s="117"/>
    </row>
    <row r="180" spans="2:10" x14ac:dyDescent="0.3">
      <c r="B180" s="117"/>
      <c r="C180" s="157"/>
      <c r="D180" s="1419">
        <v>75</v>
      </c>
      <c r="E180" s="1421" t="s">
        <v>405</v>
      </c>
      <c r="F180" s="133" t="s">
        <v>245</v>
      </c>
      <c r="G180" s="155" t="str">
        <f>IF(F180=0,"15",IF(F180=1,"14",IF(F180=2,"12",IF(F180=3,"9",IF(F180=4,"5",IF(F180=5,"필요없음","16"))))))</f>
        <v>16</v>
      </c>
      <c r="H180" s="156" t="s">
        <v>2810</v>
      </c>
      <c r="I180" s="119"/>
      <c r="J180" s="117"/>
    </row>
    <row r="181" spans="2:10" x14ac:dyDescent="0.3">
      <c r="B181" s="117"/>
      <c r="C181" s="157"/>
      <c r="D181" s="1419">
        <v>76</v>
      </c>
      <c r="E181" s="1421" t="s">
        <v>406</v>
      </c>
      <c r="F181" s="133" t="s">
        <v>245</v>
      </c>
      <c r="G181" s="155" t="str">
        <f>IF(F181=0,"15",IF(F181=1,"14",IF(F181=2,"12",IF(F181=3,"9",IF(F181=4,"5",IF(F181=5,"필요없음","16"))))))</f>
        <v>16</v>
      </c>
      <c r="H181" s="156" t="s">
        <v>2811</v>
      </c>
      <c r="I181" s="119"/>
      <c r="J181" s="117"/>
    </row>
    <row r="182" spans="2:10" x14ac:dyDescent="0.3">
      <c r="B182" s="117"/>
      <c r="C182" s="157"/>
      <c r="D182" s="1419">
        <v>77</v>
      </c>
      <c r="E182" s="1421" t="s">
        <v>407</v>
      </c>
      <c r="F182" s="133" t="s">
        <v>245</v>
      </c>
      <c r="G182" s="155" t="str">
        <f>IF(F182=0,"15",IF(F182=1,"14",IF(F182=2,"12",IF(F182=3,"9",IF(F182=4,"5",IF(F182=5,"필요없음","16"))))))</f>
        <v>16</v>
      </c>
      <c r="H182" s="156" t="s">
        <v>2812</v>
      </c>
      <c r="I182" s="119"/>
      <c r="J182" s="117"/>
    </row>
    <row r="183" spans="2:10" x14ac:dyDescent="0.3">
      <c r="B183" s="117"/>
      <c r="C183" s="157"/>
      <c r="D183" s="1419">
        <v>78</v>
      </c>
      <c r="E183" s="1421" t="s">
        <v>3059</v>
      </c>
      <c r="F183" s="133" t="s">
        <v>245</v>
      </c>
      <c r="G183" s="155" t="str">
        <f>IF(F183=0,"15",IF(F183=1,"14",IF(F183=2,"12",IF(F183=3,"9",IF(F183=4,"5",IF(F183=5,"필요없음","16"))))))</f>
        <v>16</v>
      </c>
      <c r="H183" s="156" t="s">
        <v>3060</v>
      </c>
      <c r="I183" s="119"/>
      <c r="J183" s="117"/>
    </row>
    <row r="184" spans="2:10" x14ac:dyDescent="0.3">
      <c r="B184" s="117"/>
      <c r="C184" s="157"/>
      <c r="D184" s="1419">
        <v>79</v>
      </c>
      <c r="E184" s="1421" t="s">
        <v>408</v>
      </c>
      <c r="F184" s="133" t="s">
        <v>245</v>
      </c>
      <c r="G184" s="155" t="str">
        <f>IF(F184=0,"15",IF(F184=1,"14",IF(F184=2,"12",IF(F184=3,"9",IF(F184=4,"5",IF(F184=5,"필요없음","16"))))))</f>
        <v>16</v>
      </c>
      <c r="H184" s="156"/>
      <c r="I184" s="119"/>
      <c r="J184" s="117"/>
    </row>
    <row r="185" spans="2:10" x14ac:dyDescent="0.3">
      <c r="B185" s="117"/>
      <c r="C185" s="157"/>
      <c r="D185" s="1419">
        <v>80</v>
      </c>
      <c r="E185" s="1421" t="s">
        <v>409</v>
      </c>
      <c r="F185" s="133" t="s">
        <v>245</v>
      </c>
      <c r="G185" s="155" t="str">
        <f>IF(F185=0,"15",IF(F185=1,"14",IF(F185=2,"12",IF(F185=3,"9",IF(F185=4,"5",IF(F185=5,"필요없음","16"))))))</f>
        <v>16</v>
      </c>
      <c r="H185" s="156" t="s">
        <v>2813</v>
      </c>
      <c r="I185" s="119"/>
      <c r="J185" s="117"/>
    </row>
    <row r="186" spans="2:10" x14ac:dyDescent="0.3">
      <c r="B186" s="117"/>
      <c r="C186" s="157"/>
      <c r="D186" s="1419">
        <v>81</v>
      </c>
      <c r="E186" s="1421" t="s">
        <v>3064</v>
      </c>
      <c r="F186" s="133" t="s">
        <v>245</v>
      </c>
      <c r="G186" s="155" t="str">
        <f>IF(F186=0,"15",IF(F186=1,"14",IF(F186=2,"12",IF(F186=3,"9",IF(F186=4,"5",IF(F186=5,"필요없음","16"))))))</f>
        <v>16</v>
      </c>
      <c r="H186" s="156" t="s">
        <v>3065</v>
      </c>
      <c r="I186" s="119"/>
      <c r="J186" s="117"/>
    </row>
    <row r="187" spans="2:10" x14ac:dyDescent="0.3">
      <c r="B187" s="117"/>
      <c r="C187" s="157"/>
      <c r="D187" s="1419">
        <v>82</v>
      </c>
      <c r="E187" s="1421" t="s">
        <v>410</v>
      </c>
      <c r="F187" s="133" t="s">
        <v>245</v>
      </c>
      <c r="G187" s="155" t="str">
        <f>IF(F187=0,"15",IF(F187=1,"14",IF(F187=2,"12",IF(F187=3,"9",IF(F187=4,"5",IF(F187=5,"필요없음","16"))))))</f>
        <v>16</v>
      </c>
      <c r="H187" s="156" t="s">
        <v>2814</v>
      </c>
      <c r="I187" s="119"/>
      <c r="J187" s="117"/>
    </row>
    <row r="188" spans="2:10" x14ac:dyDescent="0.3">
      <c r="B188" s="117"/>
      <c r="C188" s="157"/>
      <c r="D188" s="1419">
        <v>83</v>
      </c>
      <c r="E188" s="1421" t="s">
        <v>411</v>
      </c>
      <c r="F188" s="133" t="s">
        <v>245</v>
      </c>
      <c r="G188" s="155" t="str">
        <f>IF(F188=0,"15",IF(F188=1,"14",IF(F188=2,"12",IF(F188=3,"9",IF(F188=4,"5",IF(F188=5,"필요없음","16"))))))</f>
        <v>16</v>
      </c>
      <c r="H188" s="156" t="s">
        <v>2815</v>
      </c>
      <c r="I188" s="119"/>
      <c r="J188" s="117"/>
    </row>
    <row r="189" spans="2:10" x14ac:dyDescent="0.3">
      <c r="B189" s="117"/>
      <c r="C189" s="157"/>
      <c r="D189" s="1419">
        <v>84</v>
      </c>
      <c r="E189" s="1421" t="s">
        <v>412</v>
      </c>
      <c r="F189" s="133" t="s">
        <v>245</v>
      </c>
      <c r="G189" s="155" t="str">
        <f>IF(F189=0,"15",IF(F189=1,"14",IF(F189=2,"12",IF(F189=3,"9",IF(F189=4,"5",IF(F189=5,"필요없음","16"))))))</f>
        <v>16</v>
      </c>
      <c r="H189" s="156" t="s">
        <v>2816</v>
      </c>
      <c r="I189" s="119"/>
      <c r="J189" s="117"/>
    </row>
    <row r="190" spans="2:10" x14ac:dyDescent="0.3">
      <c r="B190" s="117"/>
      <c r="C190" s="157"/>
      <c r="D190" s="1419">
        <v>85</v>
      </c>
      <c r="E190" s="1421" t="s">
        <v>413</v>
      </c>
      <c r="F190" s="133" t="s">
        <v>245</v>
      </c>
      <c r="G190" s="155" t="str">
        <f>IF(F190=0,"15",IF(F190=1,"14",IF(F190=2,"12",IF(F190=3,"9",IF(F190=4,"5",IF(F190=5,"필요없음","16"))))))</f>
        <v>16</v>
      </c>
      <c r="H190" s="156" t="s">
        <v>2817</v>
      </c>
      <c r="I190" s="119"/>
      <c r="J190" s="117"/>
    </row>
    <row r="191" spans="2:10" x14ac:dyDescent="0.3">
      <c r="B191" s="117"/>
      <c r="C191" s="157"/>
      <c r="D191" s="1419">
        <v>86</v>
      </c>
      <c r="E191" s="1421" t="s">
        <v>414</v>
      </c>
      <c r="F191" s="133" t="s">
        <v>245</v>
      </c>
      <c r="G191" s="155" t="str">
        <f>IF(F191=0,"15",IF(F191=1,"14",IF(F191=2,"12",IF(F191=3,"9",IF(F191=4,"5",IF(F191=5,"필요없음","16"))))))</f>
        <v>16</v>
      </c>
      <c r="H191" s="156" t="s">
        <v>2818</v>
      </c>
      <c r="I191" s="119"/>
      <c r="J191" s="117"/>
    </row>
    <row r="192" spans="2:10" x14ac:dyDescent="0.3">
      <c r="B192" s="117"/>
      <c r="C192" s="157"/>
      <c r="D192" s="1419">
        <v>87</v>
      </c>
      <c r="E192" s="1421" t="s">
        <v>415</v>
      </c>
      <c r="F192" s="133" t="s">
        <v>245</v>
      </c>
      <c r="G192" s="155" t="str">
        <f>IF(F192=0,"15",IF(F192=1,"14",IF(F192=2,"12",IF(F192=3,"9",IF(F192=4,"5",IF(F192=5,"필요없음","16"))))))</f>
        <v>16</v>
      </c>
      <c r="H192" s="156" t="s">
        <v>2819</v>
      </c>
      <c r="I192" s="119"/>
      <c r="J192" s="117"/>
    </row>
    <row r="193" spans="2:10" x14ac:dyDescent="0.3">
      <c r="B193" s="117"/>
      <c r="C193" s="157"/>
      <c r="D193" s="1419">
        <v>88</v>
      </c>
      <c r="E193" s="1421" t="s">
        <v>416</v>
      </c>
      <c r="F193" s="133" t="s">
        <v>245</v>
      </c>
      <c r="G193" s="155" t="str">
        <f>IF(F193=0,"15",IF(F193=1,"14",IF(F193=2,"12",IF(F193=3,"9",IF(F193=4,"5",IF(F193=5,"필요없음","16"))))))</f>
        <v>16</v>
      </c>
      <c r="H193" s="156" t="s">
        <v>3074</v>
      </c>
      <c r="I193" s="119"/>
      <c r="J193" s="117"/>
    </row>
    <row r="194" spans="2:10" x14ac:dyDescent="0.3">
      <c r="B194" s="117"/>
      <c r="C194" s="157"/>
      <c r="D194" s="1419">
        <v>89</v>
      </c>
      <c r="E194" s="1421" t="s">
        <v>417</v>
      </c>
      <c r="F194" s="133" t="s">
        <v>245</v>
      </c>
      <c r="G194" s="155" t="str">
        <f>IF(F194=0,"15",IF(F194=1,"14",IF(F194=2,"12",IF(F194=3,"9",IF(F194=4,"5",IF(F194=5,"필요없음","16"))))))</f>
        <v>16</v>
      </c>
      <c r="H194" s="156" t="s">
        <v>3076</v>
      </c>
      <c r="I194" s="119"/>
      <c r="J194" s="117"/>
    </row>
    <row r="195" spans="2:10" x14ac:dyDescent="0.3">
      <c r="B195" s="117"/>
      <c r="C195" s="157"/>
      <c r="D195" s="1419">
        <v>90</v>
      </c>
      <c r="E195" s="1421" t="s">
        <v>418</v>
      </c>
      <c r="F195" s="133" t="s">
        <v>245</v>
      </c>
      <c r="G195" s="155" t="str">
        <f>IF(F195=0,"15",IF(F195=1,"14",IF(F195=2,"12",IF(F195=3,"9",IF(F195=4,"5",IF(F195=5,"필요없음","16"))))))</f>
        <v>16</v>
      </c>
      <c r="H195" s="156" t="s">
        <v>2820</v>
      </c>
      <c r="I195" s="119"/>
      <c r="J195" s="117"/>
    </row>
    <row r="196" spans="2:10" x14ac:dyDescent="0.3">
      <c r="B196" s="117"/>
      <c r="C196" s="157"/>
      <c r="D196" s="1419">
        <v>91</v>
      </c>
      <c r="E196" s="1421" t="s">
        <v>419</v>
      </c>
      <c r="F196" s="133" t="s">
        <v>245</v>
      </c>
      <c r="G196" s="155" t="str">
        <f>IF(F196=0,"15",IF(F196=1,"14",IF(F196=2,"12",IF(F196=3,"9",IF(F196=4,"5",IF(F196=5,"필요없음","16"))))))</f>
        <v>16</v>
      </c>
      <c r="H196" s="156" t="s">
        <v>2821</v>
      </c>
      <c r="I196" s="119"/>
      <c r="J196" s="117"/>
    </row>
    <row r="197" spans="2:10" x14ac:dyDescent="0.3">
      <c r="B197" s="117"/>
      <c r="C197" s="157"/>
      <c r="D197" s="1419">
        <v>92</v>
      </c>
      <c r="E197" s="1421" t="s">
        <v>420</v>
      </c>
      <c r="F197" s="133" t="s">
        <v>245</v>
      </c>
      <c r="G197" s="155" t="str">
        <f>IF(F197=0,"15",IF(F197=1,"14",IF(F197=2,"12",IF(F197=3,"9",IF(F197=4,"5",IF(F197=5,"필요없음","16"))))))</f>
        <v>16</v>
      </c>
      <c r="H197" s="156" t="s">
        <v>3082</v>
      </c>
      <c r="I197" s="119"/>
      <c r="J197" s="117"/>
    </row>
    <row r="198" spans="2:10" x14ac:dyDescent="0.3">
      <c r="B198" s="117"/>
      <c r="C198" s="157"/>
      <c r="D198" s="1419">
        <v>93</v>
      </c>
      <c r="E198" s="1421" t="s">
        <v>421</v>
      </c>
      <c r="F198" s="133" t="s">
        <v>245</v>
      </c>
      <c r="G198" s="155" t="str">
        <f>IF(F198=0,"15",IF(F198=1,"14",IF(F198=2,"12",IF(F198=3,"9",IF(F198=4,"5",IF(F198=5,"필요없음","16"))))))</f>
        <v>16</v>
      </c>
      <c r="H198" s="156" t="s">
        <v>2822</v>
      </c>
      <c r="I198" s="119"/>
      <c r="J198" s="117"/>
    </row>
    <row r="199" spans="2:10" x14ac:dyDescent="0.3">
      <c r="B199" s="117"/>
      <c r="C199" s="157"/>
      <c r="D199" s="1419">
        <v>94</v>
      </c>
      <c r="E199" s="1421" t="s">
        <v>422</v>
      </c>
      <c r="F199" s="133" t="s">
        <v>245</v>
      </c>
      <c r="G199" s="155" t="str">
        <f>IF(F199=0,"15",IF(F199=1,"14",IF(F199=2,"12",IF(F199=3,"9",IF(F199=4,"5",IF(F199=5,"필요없음","16"))))))</f>
        <v>16</v>
      </c>
      <c r="H199" s="156" t="s">
        <v>2823</v>
      </c>
      <c r="I199" s="119"/>
      <c r="J199" s="117"/>
    </row>
    <row r="200" spans="2:10" x14ac:dyDescent="0.3">
      <c r="B200" s="117"/>
      <c r="C200" s="157"/>
      <c r="D200" s="1419">
        <v>95</v>
      </c>
      <c r="E200" s="1421" t="s">
        <v>3056</v>
      </c>
      <c r="F200" s="133" t="s">
        <v>245</v>
      </c>
      <c r="G200" s="155" t="str">
        <f>IF(F200=0,"15",IF(F200=1,"14",IF(F200=2,"12",IF(F200=3,"9",IF(F200=4,"5",IF(F200=5,"필요없음","16"))))))</f>
        <v>16</v>
      </c>
      <c r="H200" s="156" t="s">
        <v>3057</v>
      </c>
      <c r="I200" s="119"/>
      <c r="J200" s="117"/>
    </row>
    <row r="201" spans="2:10" x14ac:dyDescent="0.3">
      <c r="B201" s="117"/>
      <c r="C201" s="157"/>
      <c r="D201" s="1419">
        <v>96</v>
      </c>
      <c r="E201" s="1421" t="s">
        <v>423</v>
      </c>
      <c r="F201" s="133" t="s">
        <v>245</v>
      </c>
      <c r="G201" s="155" t="str">
        <f>IF(F201=0,"15",IF(F201=1,"14",IF(F201=2,"12",IF(F201=3,"9",IF(F201=4,"5",IF(F201=5,"필요없음","16"))))))</f>
        <v>16</v>
      </c>
      <c r="H201" s="156" t="s">
        <v>2824</v>
      </c>
      <c r="I201" s="119"/>
      <c r="J201" s="117"/>
    </row>
    <row r="202" spans="2:10" x14ac:dyDescent="0.3">
      <c r="B202" s="117"/>
      <c r="C202" s="157"/>
      <c r="D202" s="1419">
        <v>97</v>
      </c>
      <c r="E202" s="1421" t="s">
        <v>424</v>
      </c>
      <c r="F202" s="133" t="s">
        <v>245</v>
      </c>
      <c r="G202" s="155" t="str">
        <f>IF(F202=0,"15",IF(F202=1,"14",IF(F202=2,"12",IF(F202=3,"9",IF(F202=4,"5",IF(F202=5,"필요없음","16"))))))</f>
        <v>16</v>
      </c>
      <c r="H202" s="156" t="s">
        <v>3071</v>
      </c>
      <c r="I202" s="119"/>
      <c r="J202" s="117"/>
    </row>
    <row r="203" spans="2:10" x14ac:dyDescent="0.3">
      <c r="B203" s="117"/>
      <c r="C203" s="157"/>
      <c r="D203" s="1419">
        <v>98</v>
      </c>
      <c r="E203" s="1421" t="s">
        <v>425</v>
      </c>
      <c r="F203" s="133" t="s">
        <v>245</v>
      </c>
      <c r="G203" s="155" t="str">
        <f>IF(F203=0,"15",IF(F203=1,"14",IF(F203=2,"12",IF(F203=3,"9",IF(F203=4,"5",IF(F203=5,"필요없음","16"))))))</f>
        <v>16</v>
      </c>
      <c r="H203" s="156" t="s">
        <v>2825</v>
      </c>
      <c r="I203" s="119"/>
      <c r="J203" s="117"/>
    </row>
    <row r="204" spans="2:10" x14ac:dyDescent="0.3">
      <c r="B204" s="117"/>
      <c r="C204" s="157"/>
      <c r="D204" s="1419">
        <v>99</v>
      </c>
      <c r="E204" s="1421" t="s">
        <v>426</v>
      </c>
      <c r="F204" s="133" t="s">
        <v>245</v>
      </c>
      <c r="G204" s="155" t="str">
        <f>IF(F204=0,"15",IF(F204=1,"14",IF(F204=2,"12",IF(F204=3,"9",IF(F204=4,"5",IF(F204=5,"필요없음","16"))))))</f>
        <v>16</v>
      </c>
      <c r="H204" s="156" t="s">
        <v>2826</v>
      </c>
      <c r="I204" s="119"/>
      <c r="J204" s="117"/>
    </row>
    <row r="205" spans="2:10" x14ac:dyDescent="0.3">
      <c r="B205" s="117"/>
      <c r="C205" s="157"/>
      <c r="D205" s="1419">
        <v>100</v>
      </c>
      <c r="E205" s="1421" t="s">
        <v>427</v>
      </c>
      <c r="F205" s="133" t="s">
        <v>245</v>
      </c>
      <c r="G205" s="155" t="str">
        <f>IF(F205=0,"15",IF(F205=1,"14",IF(F205=2,"12",IF(F205=3,"9",IF(F205=4,"5",IF(F205=5,"필요없음","16"))))))</f>
        <v>16</v>
      </c>
      <c r="H205" s="156" t="s">
        <v>2827</v>
      </c>
      <c r="I205" s="119"/>
      <c r="J205" s="117"/>
    </row>
    <row r="206" spans="2:10" ht="17.25" thickBot="1" x14ac:dyDescent="0.35">
      <c r="B206" s="117"/>
      <c r="C206" s="157"/>
      <c r="D206" s="1419">
        <v>101</v>
      </c>
      <c r="E206" s="1421" t="s">
        <v>428</v>
      </c>
      <c r="F206" s="133" t="s">
        <v>245</v>
      </c>
      <c r="G206" s="155" t="str">
        <f>IF(F206=0,"15",IF(F206=1,"14",IF(F206=2,"12",IF(F206=3,"9",IF(F206=4,"5",IF(F206=5,"필요없음","16"))))))</f>
        <v>16</v>
      </c>
      <c r="H206" s="156" t="s">
        <v>2828</v>
      </c>
      <c r="I206" s="119"/>
      <c r="J206" s="117"/>
    </row>
    <row r="207" spans="2:10" ht="18" thickTop="1" thickBot="1" x14ac:dyDescent="0.35">
      <c r="B207" s="117"/>
      <c r="C207" s="158"/>
      <c r="D207" s="2177" t="s">
        <v>430</v>
      </c>
      <c r="E207" s="2178"/>
      <c r="F207" s="2178"/>
      <c r="G207" s="2178"/>
      <c r="H207" s="2179"/>
      <c r="I207" s="119"/>
      <c r="J207" s="117"/>
    </row>
    <row r="208" spans="2:10" ht="17.25" thickTop="1" x14ac:dyDescent="0.3">
      <c r="B208" s="117"/>
      <c r="C208" s="158"/>
      <c r="D208" s="1422">
        <v>1</v>
      </c>
      <c r="E208" s="1423" t="s">
        <v>431</v>
      </c>
      <c r="F208" s="141" t="s">
        <v>245</v>
      </c>
      <c r="G208" s="159" t="str">
        <f>IF(F208=0,"15",IF(F208=1,"14",IF(F208=2,"12",IF(F208=3,"9",IF(F208=4,"5",IF(F208=5,"필요없음","16"))))))</f>
        <v>16</v>
      </c>
      <c r="H208" s="160" t="s">
        <v>3109</v>
      </c>
      <c r="I208" s="119"/>
      <c r="J208" s="117"/>
    </row>
    <row r="209" spans="2:10" x14ac:dyDescent="0.3">
      <c r="B209" s="117"/>
      <c r="C209" s="158"/>
      <c r="D209" s="1422">
        <v>2</v>
      </c>
      <c r="E209" s="1424" t="s">
        <v>432</v>
      </c>
      <c r="F209" s="133" t="s">
        <v>245</v>
      </c>
      <c r="G209" s="161" t="str">
        <f>IF(F209=0,"15",IF(F209=1,"14",IF(F209=2,"12",IF(F209=3,"9",IF(F209=4,"5",IF(F209=5,"필요없음","16"))))))</f>
        <v>16</v>
      </c>
      <c r="H209" s="162" t="s">
        <v>2829</v>
      </c>
      <c r="I209" s="119"/>
      <c r="J209" s="117"/>
    </row>
    <row r="210" spans="2:10" x14ac:dyDescent="0.3">
      <c r="B210" s="117"/>
      <c r="C210" s="158"/>
      <c r="D210" s="1422">
        <v>3</v>
      </c>
      <c r="E210" s="1424" t="s">
        <v>433</v>
      </c>
      <c r="F210" s="133" t="s">
        <v>245</v>
      </c>
      <c r="G210" s="161" t="str">
        <f>IF(F210=0,"15",IF(F210=1,"14",IF(F210=2,"12",IF(F210=3,"9",IF(F210=4,"5",IF(F210=5,"필요없음","16"))))))</f>
        <v>16</v>
      </c>
      <c r="H210" s="162" t="s">
        <v>2830</v>
      </c>
      <c r="I210" s="119"/>
      <c r="J210" s="117"/>
    </row>
    <row r="211" spans="2:10" x14ac:dyDescent="0.3">
      <c r="B211" s="117"/>
      <c r="C211" s="158"/>
      <c r="D211" s="1422">
        <v>4</v>
      </c>
      <c r="E211" s="1424" t="s">
        <v>434</v>
      </c>
      <c r="F211" s="133" t="s">
        <v>245</v>
      </c>
      <c r="G211" s="161" t="str">
        <f>IF(F211=0,"15",IF(F211=1,"14",IF(F211=2,"12",IF(F211=3,"9",IF(F211=4,"5",IF(F211=5,"필요없음","16"))))))</f>
        <v>16</v>
      </c>
      <c r="H211" s="162"/>
      <c r="I211" s="119"/>
      <c r="J211" s="117"/>
    </row>
    <row r="212" spans="2:10" x14ac:dyDescent="0.3">
      <c r="B212" s="117"/>
      <c r="C212" s="158"/>
      <c r="D212" s="1422">
        <v>5</v>
      </c>
      <c r="E212" s="1424" t="s">
        <v>435</v>
      </c>
      <c r="F212" s="133" t="s">
        <v>245</v>
      </c>
      <c r="G212" s="161" t="str">
        <f>IF(F212=0,"15",IF(F212=1,"14",IF(F212=2,"12",IF(F212=3,"9",IF(F212=4,"5",IF(F212=5,"필요없음","16"))))))</f>
        <v>16</v>
      </c>
      <c r="H212" s="162"/>
      <c r="I212" s="119"/>
      <c r="J212" s="117"/>
    </row>
    <row r="213" spans="2:10" x14ac:dyDescent="0.3">
      <c r="B213" s="117"/>
      <c r="C213" s="158"/>
      <c r="D213" s="1422">
        <v>6</v>
      </c>
      <c r="E213" s="1424" t="s">
        <v>436</v>
      </c>
      <c r="F213" s="133" t="s">
        <v>245</v>
      </c>
      <c r="G213" s="161" t="str">
        <f>IF(F213=0,"15",IF(F213=1,"14",IF(F213=2,"12",IF(F213=3,"9",IF(F213=4,"5",IF(F213=5,"필요없음","16"))))))</f>
        <v>16</v>
      </c>
      <c r="H213" s="162"/>
      <c r="I213" s="119"/>
      <c r="J213" s="117"/>
    </row>
    <row r="214" spans="2:10" x14ac:dyDescent="0.3">
      <c r="B214" s="117"/>
      <c r="C214" s="158"/>
      <c r="D214" s="1422">
        <v>7</v>
      </c>
      <c r="E214" s="1424" t="s">
        <v>437</v>
      </c>
      <c r="F214" s="133" t="s">
        <v>245</v>
      </c>
      <c r="G214" s="161" t="str">
        <f>IF(F214=0,"15",IF(F214=1,"14",IF(F214=2,"12",IF(F214=3,"9",IF(F214=4,"5",IF(F214=5,"필요없음","16"))))))</f>
        <v>16</v>
      </c>
      <c r="H214" s="162" t="s">
        <v>2831</v>
      </c>
      <c r="I214" s="119"/>
      <c r="J214" s="117"/>
    </row>
    <row r="215" spans="2:10" x14ac:dyDescent="0.3">
      <c r="B215" s="117"/>
      <c r="C215" s="158"/>
      <c r="D215" s="1422">
        <v>8</v>
      </c>
      <c r="E215" s="1424" t="s">
        <v>438</v>
      </c>
      <c r="F215" s="133" t="s">
        <v>245</v>
      </c>
      <c r="G215" s="161" t="str">
        <f>IF(F215=0,"15",IF(F215=1,"14",IF(F215=2,"12",IF(F215=3,"9",IF(F215=4,"5",IF(F215=5,"필요없음","16"))))))</f>
        <v>16</v>
      </c>
      <c r="H215" s="162" t="s">
        <v>2832</v>
      </c>
      <c r="I215" s="119"/>
      <c r="J215" s="117"/>
    </row>
    <row r="216" spans="2:10" x14ac:dyDescent="0.3">
      <c r="B216" s="117"/>
      <c r="C216" s="158"/>
      <c r="D216" s="1422">
        <v>9</v>
      </c>
      <c r="E216" s="1424" t="s">
        <v>439</v>
      </c>
      <c r="F216" s="133" t="s">
        <v>245</v>
      </c>
      <c r="G216" s="161" t="str">
        <f>IF(F216=0,"15",IF(F216=1,"14",IF(F216=2,"12",IF(F216=3,"9",IF(F216=4,"5",IF(F216=5,"필요없음","16"))))))</f>
        <v>16</v>
      </c>
      <c r="H216" s="162"/>
      <c r="I216" s="119"/>
      <c r="J216" s="117"/>
    </row>
    <row r="217" spans="2:10" x14ac:dyDescent="0.3">
      <c r="B217" s="117"/>
      <c r="C217" s="158"/>
      <c r="D217" s="1422">
        <v>10</v>
      </c>
      <c r="E217" s="1424" t="s">
        <v>440</v>
      </c>
      <c r="F217" s="133" t="s">
        <v>245</v>
      </c>
      <c r="G217" s="161" t="str">
        <f>IF(F217=0,"15",IF(F217=1,"14",IF(F217=2,"12",IF(F217=3,"9",IF(F217=4,"5",IF(F217=5,"필요없음","16"))))))</f>
        <v>16</v>
      </c>
      <c r="H217" s="162"/>
      <c r="I217" s="119"/>
      <c r="J217" s="117"/>
    </row>
    <row r="218" spans="2:10" x14ac:dyDescent="0.3">
      <c r="B218" s="117"/>
      <c r="C218" s="158"/>
      <c r="D218" s="1422">
        <v>11</v>
      </c>
      <c r="E218" s="1424" t="s">
        <v>441</v>
      </c>
      <c r="F218" s="133" t="s">
        <v>245</v>
      </c>
      <c r="G218" s="161" t="str">
        <f>IF(F218=0,"15",IF(F218=1,"14",IF(F218=2,"12",IF(F218=3,"9",IF(F218=4,"5",IF(F218=5,"필요없음","16"))))))</f>
        <v>16</v>
      </c>
      <c r="H218" s="162" t="s">
        <v>2833</v>
      </c>
      <c r="I218" s="119"/>
      <c r="J218" s="117"/>
    </row>
    <row r="219" spans="2:10" x14ac:dyDescent="0.3">
      <c r="B219" s="117"/>
      <c r="C219" s="158"/>
      <c r="D219" s="1422">
        <v>12</v>
      </c>
      <c r="E219" s="1424" t="s">
        <v>3103</v>
      </c>
      <c r="F219" s="133" t="s">
        <v>245</v>
      </c>
      <c r="G219" s="161" t="str">
        <f>IF(F219=0,"15",IF(F219=1,"14",IF(F219=2,"12",IF(F219=3,"9",IF(F219=4,"5",IF(F219=5,"필요없음","16"))))))</f>
        <v>16</v>
      </c>
      <c r="H219" s="162" t="s">
        <v>3104</v>
      </c>
      <c r="I219" s="119"/>
      <c r="J219" s="117"/>
    </row>
    <row r="220" spans="2:10" x14ac:dyDescent="0.3">
      <c r="B220" s="117"/>
      <c r="C220" s="158"/>
      <c r="D220" s="1422">
        <v>13</v>
      </c>
      <c r="E220" s="1424" t="s">
        <v>442</v>
      </c>
      <c r="F220" s="133" t="s">
        <v>245</v>
      </c>
      <c r="G220" s="161" t="str">
        <f>IF(F220=0,"15",IF(F220=1,"14",IF(F220=2,"12",IF(F220=3,"9",IF(F220=4,"5",IF(F220=5,"필요없음","16"))))))</f>
        <v>16</v>
      </c>
      <c r="H220" s="162" t="s">
        <v>2834</v>
      </c>
      <c r="I220" s="119"/>
      <c r="J220" s="117"/>
    </row>
    <row r="221" spans="2:10" x14ac:dyDescent="0.3">
      <c r="B221" s="117"/>
      <c r="C221" s="158"/>
      <c r="D221" s="1422">
        <v>14</v>
      </c>
      <c r="E221" s="1424" t="s">
        <v>443</v>
      </c>
      <c r="F221" s="133" t="s">
        <v>245</v>
      </c>
      <c r="G221" s="161" t="str">
        <f>IF(F221=0,"15",IF(F221=1,"14",IF(F221=2,"12",IF(F221=3,"9",IF(F221=4,"5",IF(F221=5,"필요없음","16"))))))</f>
        <v>16</v>
      </c>
      <c r="H221" s="162" t="s">
        <v>2835</v>
      </c>
      <c r="I221" s="119"/>
      <c r="J221" s="117"/>
    </row>
    <row r="222" spans="2:10" x14ac:dyDescent="0.3">
      <c r="B222" s="117"/>
      <c r="C222" s="158"/>
      <c r="D222" s="1422">
        <v>15</v>
      </c>
      <c r="E222" s="1424" t="s">
        <v>444</v>
      </c>
      <c r="F222" s="133" t="s">
        <v>245</v>
      </c>
      <c r="G222" s="161" t="str">
        <f>IF(F222=0,"15",IF(F222=1,"14",IF(F222=2,"12",IF(F222=3,"9",IF(F222=4,"5",IF(F222=5,"필요없음","16"))))))</f>
        <v>16</v>
      </c>
      <c r="H222" s="162" t="s">
        <v>2836</v>
      </c>
      <c r="I222" s="119"/>
      <c r="J222" s="117"/>
    </row>
    <row r="223" spans="2:10" x14ac:dyDescent="0.3">
      <c r="B223" s="117"/>
      <c r="C223" s="158"/>
      <c r="D223" s="1422">
        <v>16</v>
      </c>
      <c r="E223" s="1424" t="s">
        <v>445</v>
      </c>
      <c r="F223" s="133" t="s">
        <v>245</v>
      </c>
      <c r="G223" s="161" t="str">
        <f>IF(F223=0,"15",IF(F223=1,"14",IF(F223=2,"12",IF(F223=3,"9",IF(F223=4,"5",IF(F223=5,"필요없음","16"))))))</f>
        <v>16</v>
      </c>
      <c r="H223" s="162" t="s">
        <v>3116</v>
      </c>
      <c r="I223" s="119"/>
      <c r="J223" s="117"/>
    </row>
    <row r="224" spans="2:10" x14ac:dyDescent="0.3">
      <c r="B224" s="117"/>
      <c r="C224" s="158"/>
      <c r="D224" s="1422">
        <v>17</v>
      </c>
      <c r="E224" s="1424" t="s">
        <v>446</v>
      </c>
      <c r="F224" s="133" t="s">
        <v>245</v>
      </c>
      <c r="G224" s="161" t="str">
        <f>IF(F224=0,"15",IF(F224=1,"14",IF(F224=2,"12",IF(F224=3,"9",IF(F224=4,"5",IF(F224=5,"필요없음","16"))))))</f>
        <v>16</v>
      </c>
      <c r="H224" s="162" t="s">
        <v>2837</v>
      </c>
      <c r="I224" s="119"/>
      <c r="J224" s="117"/>
    </row>
    <row r="225" spans="2:10" x14ac:dyDescent="0.3">
      <c r="B225" s="117"/>
      <c r="C225" s="158"/>
      <c r="D225" s="1422">
        <v>18</v>
      </c>
      <c r="E225" s="1424" t="s">
        <v>447</v>
      </c>
      <c r="F225" s="133" t="s">
        <v>245</v>
      </c>
      <c r="G225" s="161" t="str">
        <f>IF(F225=0,"15",IF(F225=1,"14",IF(F225=2,"12",IF(F225=3,"9",IF(F225=4,"5",IF(F225=5,"필요없음","16"))))))</f>
        <v>16</v>
      </c>
      <c r="H225" s="162" t="s">
        <v>2838</v>
      </c>
      <c r="I225" s="119"/>
      <c r="J225" s="117"/>
    </row>
    <row r="226" spans="2:10" x14ac:dyDescent="0.3">
      <c r="B226" s="117"/>
      <c r="C226" s="158"/>
      <c r="D226" s="1422">
        <v>19</v>
      </c>
      <c r="E226" s="1424" t="s">
        <v>448</v>
      </c>
      <c r="F226" s="133" t="s">
        <v>245</v>
      </c>
      <c r="G226" s="161" t="str">
        <f>IF(F226=0,"15",IF(F226=1,"14",IF(F226=2,"12",IF(F226=3,"9",IF(F226=4,"5",IF(F226=5,"필요없음","16"))))))</f>
        <v>16</v>
      </c>
      <c r="H226" s="162" t="s">
        <v>3114</v>
      </c>
      <c r="I226" s="119"/>
      <c r="J226" s="117"/>
    </row>
    <row r="227" spans="2:10" x14ac:dyDescent="0.3">
      <c r="B227" s="117"/>
      <c r="C227" s="158"/>
      <c r="D227" s="1422">
        <v>20</v>
      </c>
      <c r="E227" s="1424" t="s">
        <v>449</v>
      </c>
      <c r="F227" s="133" t="s">
        <v>245</v>
      </c>
      <c r="G227" s="161" t="str">
        <f>IF(F227=0,"15",IF(F227=1,"14",IF(F227=2,"12",IF(F227=3,"9",IF(F227=4,"5",IF(F227=5,"필요없음","16"))))))</f>
        <v>16</v>
      </c>
      <c r="H227" s="162" t="s">
        <v>3114</v>
      </c>
      <c r="I227" s="119"/>
      <c r="J227" s="117"/>
    </row>
    <row r="228" spans="2:10" x14ac:dyDescent="0.3">
      <c r="B228" s="117"/>
      <c r="C228" s="158"/>
      <c r="D228" s="1422">
        <v>21</v>
      </c>
      <c r="E228" s="1424" t="s">
        <v>450</v>
      </c>
      <c r="F228" s="133" t="s">
        <v>245</v>
      </c>
      <c r="G228" s="161" t="str">
        <f>IF(F228=0,"15",IF(F228=1,"14",IF(F228=2,"12",IF(F228=3,"9",IF(F228=4,"5",IF(F228=5,"필요없음","16"))))))</f>
        <v>16</v>
      </c>
      <c r="H228" s="162"/>
      <c r="I228" s="119"/>
      <c r="J228" s="117"/>
    </row>
    <row r="229" spans="2:10" x14ac:dyDescent="0.3">
      <c r="B229" s="117"/>
      <c r="C229" s="158"/>
      <c r="D229" s="1422">
        <v>22</v>
      </c>
      <c r="E229" s="2199" t="s">
        <v>480</v>
      </c>
      <c r="F229" s="133" t="s">
        <v>245</v>
      </c>
      <c r="G229" s="161" t="str">
        <f>IF(F229=0,"15",IF(F229=1,"14",IF(F229=2,"12",IF(F229=3,"9",IF(F229=4,"5",IF(F229=5,"필요없음","16"))))))</f>
        <v>16</v>
      </c>
      <c r="H229" s="162" t="s">
        <v>2856</v>
      </c>
      <c r="I229" s="119"/>
      <c r="J229" s="117"/>
    </row>
    <row r="230" spans="2:10" x14ac:dyDescent="0.3">
      <c r="B230" s="117"/>
      <c r="C230" s="158"/>
      <c r="D230" s="1422">
        <v>23</v>
      </c>
      <c r="E230" s="1423" t="s">
        <v>451</v>
      </c>
      <c r="F230" s="141" t="s">
        <v>245</v>
      </c>
      <c r="G230" s="159" t="str">
        <f>IF(F230=0,"15",IF(F230=1,"14",IF(F230=2,"12",IF(F230=3,"9",IF(F230=4,"5",IF(F230=5,"필요없음","16"))))))</f>
        <v>16</v>
      </c>
      <c r="H230" s="160" t="s">
        <v>2839</v>
      </c>
      <c r="I230" s="119"/>
      <c r="J230" s="117"/>
    </row>
    <row r="231" spans="2:10" x14ac:dyDescent="0.3">
      <c r="B231" s="117"/>
      <c r="C231" s="158"/>
      <c r="D231" s="1422">
        <v>24</v>
      </c>
      <c r="E231" s="1424" t="s">
        <v>452</v>
      </c>
      <c r="F231" s="133" t="s">
        <v>245</v>
      </c>
      <c r="G231" s="161" t="str">
        <f>IF(F231=0,"15",IF(F231=1,"14",IF(F231=2,"12",IF(F231=3,"9",IF(F231=4,"5",IF(F231=5,"필요없음","16"))))))</f>
        <v>16</v>
      </c>
      <c r="H231" s="162" t="s">
        <v>2840</v>
      </c>
      <c r="I231" s="119"/>
      <c r="J231" s="117"/>
    </row>
    <row r="232" spans="2:10" x14ac:dyDescent="0.3">
      <c r="B232" s="117"/>
      <c r="C232" s="158"/>
      <c r="D232" s="1422">
        <v>25</v>
      </c>
      <c r="E232" s="1424" t="s">
        <v>3097</v>
      </c>
      <c r="F232" s="133" t="s">
        <v>245</v>
      </c>
      <c r="G232" s="161" t="str">
        <f>IF(F232=0,"15",IF(F232=1,"14",IF(F232=2,"12",IF(F232=3,"9",IF(F232=4,"5",IF(F232=5,"필요없음","16"))))))</f>
        <v>16</v>
      </c>
      <c r="H232" s="162" t="s">
        <v>3098</v>
      </c>
      <c r="I232" s="119"/>
      <c r="J232" s="117"/>
    </row>
    <row r="233" spans="2:10" x14ac:dyDescent="0.3">
      <c r="B233" s="117"/>
      <c r="C233" s="158"/>
      <c r="D233" s="1422">
        <v>26</v>
      </c>
      <c r="E233" s="1424" t="s">
        <v>453</v>
      </c>
      <c r="F233" s="133" t="s">
        <v>245</v>
      </c>
      <c r="G233" s="161" t="str">
        <f>IF(F233=0,"15",IF(F233=1,"14",IF(F233=2,"12",IF(F233=3,"9",IF(F233=4,"5",IF(F233=5,"필요없음","16"))))))</f>
        <v>16</v>
      </c>
      <c r="H233" s="162" t="s">
        <v>2841</v>
      </c>
      <c r="I233" s="119"/>
      <c r="J233" s="117"/>
    </row>
    <row r="234" spans="2:10" x14ac:dyDescent="0.3">
      <c r="B234" s="117"/>
      <c r="C234" s="158"/>
      <c r="D234" s="1422">
        <v>27</v>
      </c>
      <c r="E234" s="1424" t="s">
        <v>454</v>
      </c>
      <c r="F234" s="133" t="s">
        <v>245</v>
      </c>
      <c r="G234" s="161" t="str">
        <f>IF(F234=0,"15",IF(F234=1,"14",IF(F234=2,"12",IF(F234=3,"9",IF(F234=4,"5",IF(F234=5,"필요없음","16"))))))</f>
        <v>16</v>
      </c>
      <c r="H234" s="162" t="s">
        <v>2842</v>
      </c>
      <c r="I234" s="119"/>
      <c r="J234" s="117"/>
    </row>
    <row r="235" spans="2:10" x14ac:dyDescent="0.3">
      <c r="B235" s="117"/>
      <c r="C235" s="158"/>
      <c r="D235" s="1422">
        <v>28</v>
      </c>
      <c r="E235" s="1424" t="s">
        <v>455</v>
      </c>
      <c r="F235" s="133" t="s">
        <v>245</v>
      </c>
      <c r="G235" s="161" t="str">
        <f>IF(F235=0,"15",IF(F235=1,"14",IF(F235=2,"12",IF(F235=3,"9",IF(F235=4,"5",IF(F235=5,"필요없음","16"))))))</f>
        <v>16</v>
      </c>
      <c r="H235" s="162" t="s">
        <v>3111</v>
      </c>
      <c r="I235" s="119"/>
      <c r="J235" s="117"/>
    </row>
    <row r="236" spans="2:10" x14ac:dyDescent="0.3">
      <c r="B236" s="117"/>
      <c r="C236" s="158"/>
      <c r="D236" s="1422">
        <v>29</v>
      </c>
      <c r="E236" s="1424" t="s">
        <v>456</v>
      </c>
      <c r="F236" s="133" t="s">
        <v>245</v>
      </c>
      <c r="G236" s="161" t="str">
        <f>IF(F236=0,"15",IF(F236=1,"14",IF(F236=2,"12",IF(F236=3,"9",IF(F236=4,"5",IF(F236=5,"필요없음","16"))))))</f>
        <v>16</v>
      </c>
      <c r="H236" s="162" t="s">
        <v>2843</v>
      </c>
      <c r="I236" s="119"/>
      <c r="J236" s="117"/>
    </row>
    <row r="237" spans="2:10" x14ac:dyDescent="0.3">
      <c r="B237" s="117"/>
      <c r="C237" s="158"/>
      <c r="D237" s="1422">
        <v>30</v>
      </c>
      <c r="E237" s="1424" t="s">
        <v>457</v>
      </c>
      <c r="F237" s="133" t="s">
        <v>245</v>
      </c>
      <c r="G237" s="161" t="str">
        <f>IF(F237=0,"15",IF(F237=1,"14",IF(F237=2,"12",IF(F237=3,"9",IF(F237=4,"5",IF(F237=5,"필요없음","16"))))))</f>
        <v>16</v>
      </c>
      <c r="H237" s="162" t="s">
        <v>3115</v>
      </c>
      <c r="I237" s="119"/>
      <c r="J237" s="117"/>
    </row>
    <row r="238" spans="2:10" x14ac:dyDescent="0.3">
      <c r="B238" s="117"/>
      <c r="C238" s="158"/>
      <c r="D238" s="1422">
        <v>31</v>
      </c>
      <c r="E238" s="1424" t="s">
        <v>458</v>
      </c>
      <c r="F238" s="133" t="s">
        <v>245</v>
      </c>
      <c r="G238" s="161" t="str">
        <f>IF(F238=0,"15",IF(F238=1,"14",IF(F238=2,"12",IF(F238=3,"9",IF(F238=4,"5",IF(F238=5,"필요없음","16"))))))</f>
        <v>16</v>
      </c>
      <c r="H238" s="162" t="s">
        <v>3110</v>
      </c>
      <c r="I238" s="119"/>
      <c r="J238" s="117"/>
    </row>
    <row r="239" spans="2:10" x14ac:dyDescent="0.3">
      <c r="B239" s="117"/>
      <c r="C239" s="158"/>
      <c r="D239" s="1422">
        <v>32</v>
      </c>
      <c r="E239" s="1424" t="s">
        <v>459</v>
      </c>
      <c r="F239" s="133" t="s">
        <v>245</v>
      </c>
      <c r="G239" s="161" t="str">
        <f>IF(F239=0,"15",IF(F239=1,"14",IF(F239=2,"12",IF(F239=3,"9",IF(F239=4,"5",IF(F239=5,"필요없음","16"))))))</f>
        <v>16</v>
      </c>
      <c r="H239" s="162" t="s">
        <v>2844</v>
      </c>
      <c r="I239" s="119"/>
      <c r="J239" s="117"/>
    </row>
    <row r="240" spans="2:10" x14ac:dyDescent="0.3">
      <c r="B240" s="117"/>
      <c r="C240" s="158"/>
      <c r="D240" s="1422">
        <v>33</v>
      </c>
      <c r="E240" s="1424" t="s">
        <v>3101</v>
      </c>
      <c r="F240" s="133" t="s">
        <v>245</v>
      </c>
      <c r="G240" s="161" t="str">
        <f>IF(F240=0,"15",IF(F240=1,"14",IF(F240=2,"12",IF(F240=3,"9",IF(F240=4,"5",IF(F240=5,"필요없음","16"))))))</f>
        <v>16</v>
      </c>
      <c r="H240" s="162" t="s">
        <v>3102</v>
      </c>
      <c r="I240" s="119"/>
      <c r="J240" s="117"/>
    </row>
    <row r="241" spans="2:10" x14ac:dyDescent="0.3">
      <c r="B241" s="117"/>
      <c r="C241" s="158"/>
      <c r="D241" s="1422">
        <v>34</v>
      </c>
      <c r="E241" s="1424" t="s">
        <v>460</v>
      </c>
      <c r="F241" s="133" t="s">
        <v>245</v>
      </c>
      <c r="G241" s="161" t="str">
        <f>IF(F241=0,"15",IF(F241=1,"14",IF(F241=2,"12",IF(F241=3,"9",IF(F241=4,"5",IF(F241=5,"필요없음","16"))))))</f>
        <v>16</v>
      </c>
      <c r="H241" s="162" t="s">
        <v>2845</v>
      </c>
      <c r="I241" s="119"/>
      <c r="J241" s="117"/>
    </row>
    <row r="242" spans="2:10" x14ac:dyDescent="0.3">
      <c r="B242" s="117"/>
      <c r="C242" s="158"/>
      <c r="D242" s="1422">
        <v>35</v>
      </c>
      <c r="E242" s="1424" t="s">
        <v>461</v>
      </c>
      <c r="F242" s="133" t="s">
        <v>245</v>
      </c>
      <c r="G242" s="161" t="str">
        <f>IF(F242=0,"15",IF(F242=1,"14",IF(F242=2,"12",IF(F242=3,"9",IF(F242=4,"5",IF(F242=5,"필요없음","16"))))))</f>
        <v>16</v>
      </c>
      <c r="H242" s="162" t="s">
        <v>2846</v>
      </c>
      <c r="I242" s="119"/>
      <c r="J242" s="117"/>
    </row>
    <row r="243" spans="2:10" x14ac:dyDescent="0.3">
      <c r="B243" s="117"/>
      <c r="C243" s="158"/>
      <c r="D243" s="1422">
        <v>36</v>
      </c>
      <c r="E243" s="1424" t="s">
        <v>462</v>
      </c>
      <c r="F243" s="133" t="s">
        <v>245</v>
      </c>
      <c r="G243" s="161" t="str">
        <f>IF(F243=0,"15",IF(F243=1,"14",IF(F243=2,"12",IF(F243=3,"9",IF(F243=4,"5",IF(F243=5,"필요없음","16"))))))</f>
        <v>16</v>
      </c>
      <c r="H243" s="162" t="s">
        <v>3117</v>
      </c>
      <c r="I243" s="119"/>
      <c r="J243" s="117"/>
    </row>
    <row r="244" spans="2:10" x14ac:dyDescent="0.3">
      <c r="B244" s="117"/>
      <c r="C244" s="158"/>
      <c r="D244" s="1422">
        <v>37</v>
      </c>
      <c r="E244" s="1424" t="s">
        <v>463</v>
      </c>
      <c r="F244" s="133" t="s">
        <v>245</v>
      </c>
      <c r="G244" s="161" t="str">
        <f>IF(F244=0,"15",IF(F244=1,"14",IF(F244=2,"12",IF(F244=3,"9",IF(F244=4,"5",IF(F244=5,"필요없음","16"))))))</f>
        <v>16</v>
      </c>
      <c r="H244" s="162" t="s">
        <v>2847</v>
      </c>
      <c r="I244" s="119"/>
      <c r="J244" s="117"/>
    </row>
    <row r="245" spans="2:10" x14ac:dyDescent="0.3">
      <c r="B245" s="117"/>
      <c r="C245" s="158"/>
      <c r="D245" s="1422">
        <v>38</v>
      </c>
      <c r="E245" s="1424" t="s">
        <v>464</v>
      </c>
      <c r="F245" s="133" t="s">
        <v>245</v>
      </c>
      <c r="G245" s="161" t="str">
        <f>IF(F245=0,"15",IF(F245=1,"14",IF(F245=2,"12",IF(F245=3,"9",IF(F245=4,"5",IF(F245=5,"필요없음","16"))))))</f>
        <v>16</v>
      </c>
      <c r="H245" s="162" t="s">
        <v>3113</v>
      </c>
      <c r="I245" s="119"/>
      <c r="J245" s="117"/>
    </row>
    <row r="246" spans="2:10" x14ac:dyDescent="0.3">
      <c r="B246" s="117"/>
      <c r="C246" s="158"/>
      <c r="D246" s="1422">
        <v>39</v>
      </c>
      <c r="E246" s="1424" t="s">
        <v>465</v>
      </c>
      <c r="F246" s="133" t="s">
        <v>245</v>
      </c>
      <c r="G246" s="161" t="str">
        <f>IF(F246=0,"15",IF(F246=1,"14",IF(F246=2,"12",IF(F246=3,"9",IF(F246=4,"5",IF(F246=5,"필요없음","16"))))))</f>
        <v>16</v>
      </c>
      <c r="H246" s="162" t="s">
        <v>3107</v>
      </c>
      <c r="I246" s="119"/>
      <c r="J246" s="117"/>
    </row>
    <row r="247" spans="2:10" x14ac:dyDescent="0.3">
      <c r="B247" s="117"/>
      <c r="C247" s="158"/>
      <c r="D247" s="1422">
        <v>40</v>
      </c>
      <c r="E247" s="1424" t="s">
        <v>466</v>
      </c>
      <c r="F247" s="133" t="s">
        <v>245</v>
      </c>
      <c r="G247" s="161" t="str">
        <f>IF(F247=0,"15",IF(F247=1,"14",IF(F247=2,"12",IF(F247=3,"9",IF(F247=4,"5",IF(F247=5,"필요없음","16"))))))</f>
        <v>16</v>
      </c>
      <c r="H247" s="162" t="s">
        <v>3112</v>
      </c>
      <c r="I247" s="119"/>
      <c r="J247" s="117"/>
    </row>
    <row r="248" spans="2:10" x14ac:dyDescent="0.3">
      <c r="B248" s="117"/>
      <c r="C248" s="158"/>
      <c r="D248" s="1422">
        <v>41</v>
      </c>
      <c r="E248" s="1424" t="s">
        <v>467</v>
      </c>
      <c r="F248" s="133" t="s">
        <v>245</v>
      </c>
      <c r="G248" s="161" t="str">
        <f>IF(F248=0,"15",IF(F248=1,"14",IF(F248=2,"12",IF(F248=3,"9",IF(F248=4,"5",IF(F248=5,"필요없음","16"))))))</f>
        <v>16</v>
      </c>
      <c r="H248" s="162" t="s">
        <v>2848</v>
      </c>
      <c r="I248" s="119"/>
      <c r="J248" s="117"/>
    </row>
    <row r="249" spans="2:10" x14ac:dyDescent="0.3">
      <c r="B249" s="117"/>
      <c r="C249" s="158"/>
      <c r="D249" s="1422">
        <v>42</v>
      </c>
      <c r="E249" s="1424" t="s">
        <v>468</v>
      </c>
      <c r="F249" s="133" t="s">
        <v>245</v>
      </c>
      <c r="G249" s="161" t="str">
        <f>IF(F249=0,"15",IF(F249=1,"14",IF(F249=2,"12",IF(F249=3,"9",IF(F249=4,"5",IF(F249=5,"필요없음","16"))))))</f>
        <v>16</v>
      </c>
      <c r="H249" s="162" t="s">
        <v>3072</v>
      </c>
      <c r="I249" s="119"/>
      <c r="J249" s="117"/>
    </row>
    <row r="250" spans="2:10" x14ac:dyDescent="0.3">
      <c r="B250" s="117"/>
      <c r="C250" s="163"/>
      <c r="D250" s="1422">
        <v>43</v>
      </c>
      <c r="E250" s="1424" t="s">
        <v>469</v>
      </c>
      <c r="F250" s="133" t="s">
        <v>245</v>
      </c>
      <c r="G250" s="161" t="str">
        <f>IF(F250=0,"15",IF(F250=1,"14",IF(F250=2,"12",IF(F250=3,"9",IF(F250=4,"5",IF(F250=5,"필요없음","16"))))))</f>
        <v>16</v>
      </c>
      <c r="H250" s="162" t="s">
        <v>3108</v>
      </c>
      <c r="I250" s="119"/>
      <c r="J250" s="117"/>
    </row>
    <row r="251" spans="2:10" x14ac:dyDescent="0.3">
      <c r="B251" s="117"/>
      <c r="C251" s="163"/>
      <c r="D251" s="1422">
        <v>44</v>
      </c>
      <c r="E251" s="1424" t="s">
        <v>3099</v>
      </c>
      <c r="F251" s="133" t="s">
        <v>245</v>
      </c>
      <c r="G251" s="161" t="str">
        <f>IF(F251=0,"15",IF(F251=1,"14",IF(F251=2,"12",IF(F251=3,"9",IF(F251=4,"5",IF(F251=5,"필요없음","16"))))))</f>
        <v>16</v>
      </c>
      <c r="H251" s="162" t="s">
        <v>3100</v>
      </c>
      <c r="I251" s="119"/>
      <c r="J251" s="117"/>
    </row>
    <row r="252" spans="2:10" x14ac:dyDescent="0.3">
      <c r="B252" s="117"/>
      <c r="C252" s="163"/>
      <c r="D252" s="1422">
        <v>45</v>
      </c>
      <c r="E252" s="1424" t="s">
        <v>470</v>
      </c>
      <c r="F252" s="133" t="s">
        <v>245</v>
      </c>
      <c r="G252" s="161" t="str">
        <f>IF(F252=0,"15",IF(F252=1,"14",IF(F252=2,"12",IF(F252=3,"9",IF(F252=4,"5",IF(F252=5,"필요없음","16"))))))</f>
        <v>16</v>
      </c>
      <c r="H252" s="162" t="s">
        <v>2849</v>
      </c>
      <c r="I252" s="119"/>
      <c r="J252" s="117"/>
    </row>
    <row r="253" spans="2:10" x14ac:dyDescent="0.3">
      <c r="B253" s="117"/>
      <c r="C253" s="163"/>
      <c r="D253" s="1422">
        <v>46</v>
      </c>
      <c r="E253" s="1424" t="s">
        <v>471</v>
      </c>
      <c r="F253" s="133" t="s">
        <v>245</v>
      </c>
      <c r="G253" s="161" t="str">
        <f>IF(F253=0,"15",IF(F253=1,"14",IF(F253=2,"12",IF(F253=3,"9",IF(F253=4,"5",IF(F253=5,"필요없음","16"))))))</f>
        <v>16</v>
      </c>
      <c r="H253" s="162" t="s">
        <v>2850</v>
      </c>
      <c r="I253" s="119"/>
      <c r="J253" s="117"/>
    </row>
    <row r="254" spans="2:10" x14ac:dyDescent="0.3">
      <c r="B254" s="117"/>
      <c r="C254" s="163"/>
      <c r="D254" s="1422">
        <v>47</v>
      </c>
      <c r="E254" s="1424" t="s">
        <v>3105</v>
      </c>
      <c r="F254" s="133" t="s">
        <v>245</v>
      </c>
      <c r="G254" s="161" t="str">
        <f>IF(F254=0,"15",IF(F254=1,"14",IF(F254=2,"12",IF(F254=3,"9",IF(F254=4,"5",IF(F254=5,"필요없음","16"))))))</f>
        <v>16</v>
      </c>
      <c r="H254" s="162"/>
      <c r="I254" s="119"/>
      <c r="J254" s="117"/>
    </row>
    <row r="255" spans="2:10" x14ac:dyDescent="0.3">
      <c r="B255" s="117"/>
      <c r="C255" s="163"/>
      <c r="D255" s="1422">
        <v>48</v>
      </c>
      <c r="E255" s="1424" t="s">
        <v>71</v>
      </c>
      <c r="F255" s="133" t="s">
        <v>245</v>
      </c>
      <c r="G255" s="161" t="str">
        <f>IF(F255=0,"15",IF(F255=1,"14",IF(F255=2,"12",IF(F255=3,"9",IF(F255=4,"5",IF(F255=5,"필요없음","16"))))))</f>
        <v>16</v>
      </c>
      <c r="H255" s="162" t="s">
        <v>2851</v>
      </c>
      <c r="I255" s="119"/>
      <c r="J255" s="117"/>
    </row>
    <row r="256" spans="2:10" x14ac:dyDescent="0.3">
      <c r="B256" s="117"/>
      <c r="C256" s="163"/>
      <c r="D256" s="1422">
        <v>49</v>
      </c>
      <c r="E256" s="1424" t="s">
        <v>472</v>
      </c>
      <c r="F256" s="133" t="s">
        <v>245</v>
      </c>
      <c r="G256" s="161" t="str">
        <f>IF(F256=0,"15",IF(F256=1,"14",IF(F256=2,"12",IF(F256=3,"9",IF(F256=4,"5",IF(F256=5,"필요없음","16"))))))</f>
        <v>16</v>
      </c>
      <c r="H256" s="162" t="s">
        <v>2852</v>
      </c>
      <c r="I256" s="119"/>
      <c r="J256" s="117"/>
    </row>
    <row r="257" spans="2:10" x14ac:dyDescent="0.3">
      <c r="B257" s="117"/>
      <c r="C257" s="163"/>
      <c r="D257" s="1422">
        <v>50</v>
      </c>
      <c r="E257" s="1424" t="s">
        <v>473</v>
      </c>
      <c r="F257" s="133" t="s">
        <v>245</v>
      </c>
      <c r="G257" s="161" t="str">
        <f>IF(F257=0,"15",IF(F257=1,"14",IF(F257=2,"12",IF(F257=3,"9",IF(F257=4,"5",IF(F257=5,"필요없음","16"))))))</f>
        <v>16</v>
      </c>
      <c r="H257" s="162" t="s">
        <v>2853</v>
      </c>
      <c r="I257" s="119"/>
      <c r="J257" s="117"/>
    </row>
    <row r="258" spans="2:10" x14ac:dyDescent="0.3">
      <c r="B258" s="117"/>
      <c r="C258" s="163"/>
      <c r="D258" s="1422">
        <v>51</v>
      </c>
      <c r="E258" s="1424" t="s">
        <v>474</v>
      </c>
      <c r="F258" s="133" t="s">
        <v>245</v>
      </c>
      <c r="G258" s="161" t="str">
        <f>IF(F258=0,"15",IF(F258=1,"14",IF(F258=2,"12",IF(F258=3,"9",IF(F258=4,"5",IF(F258=5,"필요없음","16"))))))</f>
        <v>16</v>
      </c>
      <c r="H258" s="162"/>
      <c r="I258" s="119"/>
      <c r="J258" s="117"/>
    </row>
    <row r="259" spans="2:10" x14ac:dyDescent="0.3">
      <c r="B259" s="117"/>
      <c r="C259" s="163"/>
      <c r="D259" s="1422">
        <v>52</v>
      </c>
      <c r="E259" s="1424" t="s">
        <v>475</v>
      </c>
      <c r="F259" s="133" t="s">
        <v>245</v>
      </c>
      <c r="G259" s="161" t="str">
        <f>IF(F259=0,"15",IF(F259=1,"14",IF(F259=2,"12",IF(F259=3,"9",IF(F259=4,"5",IF(F259=5,"필요없음","16"))))))</f>
        <v>16</v>
      </c>
      <c r="H259" s="162"/>
      <c r="I259" s="119"/>
      <c r="J259" s="117"/>
    </row>
    <row r="260" spans="2:10" x14ac:dyDescent="0.3">
      <c r="B260" s="117"/>
      <c r="C260" s="163"/>
      <c r="D260" s="1422">
        <v>53</v>
      </c>
      <c r="E260" s="1424" t="s">
        <v>476</v>
      </c>
      <c r="F260" s="133" t="s">
        <v>245</v>
      </c>
      <c r="G260" s="161" t="str">
        <f>IF(F260=0,"15",IF(F260=1,"14",IF(F260=2,"12",IF(F260=3,"9",IF(F260=4,"5",IF(F260=5,"필요없음","16"))))))</f>
        <v>16</v>
      </c>
      <c r="H260" s="162" t="s">
        <v>3096</v>
      </c>
      <c r="I260" s="119"/>
      <c r="J260" s="117"/>
    </row>
    <row r="261" spans="2:10" x14ac:dyDescent="0.3">
      <c r="B261" s="117"/>
      <c r="C261" s="163"/>
      <c r="D261" s="1422">
        <v>54</v>
      </c>
      <c r="E261" s="1424" t="s">
        <v>477</v>
      </c>
      <c r="F261" s="133" t="s">
        <v>245</v>
      </c>
      <c r="G261" s="161" t="str">
        <f>IF(F261=0,"15",IF(F261=1,"14",IF(F261=2,"12",IF(F261=3,"9",IF(F261=4,"5",IF(F261=5,"필요없음","16"))))))</f>
        <v>16</v>
      </c>
      <c r="H261" s="162"/>
      <c r="I261" s="119"/>
      <c r="J261" s="117"/>
    </row>
    <row r="262" spans="2:10" x14ac:dyDescent="0.3">
      <c r="B262" s="117"/>
      <c r="C262" s="163"/>
      <c r="D262" s="1422">
        <v>55</v>
      </c>
      <c r="E262" s="1424" t="s">
        <v>3106</v>
      </c>
      <c r="F262" s="133" t="s">
        <v>245</v>
      </c>
      <c r="G262" s="161" t="str">
        <f>IF(F262=0,"15",IF(F262=1,"14",IF(F262=2,"12",IF(F262=3,"9",IF(F262=4,"5",IF(F262=5,"필요없음","16"))))))</f>
        <v>16</v>
      </c>
      <c r="H262" s="162" t="s">
        <v>2854</v>
      </c>
      <c r="I262" s="119"/>
      <c r="J262" s="117"/>
    </row>
    <row r="263" spans="2:10" x14ac:dyDescent="0.3">
      <c r="B263" s="117"/>
      <c r="C263" s="163"/>
      <c r="D263" s="1422">
        <v>56</v>
      </c>
      <c r="E263" s="1424" t="s">
        <v>478</v>
      </c>
      <c r="F263" s="133" t="s">
        <v>245</v>
      </c>
      <c r="G263" s="161" t="str">
        <f>IF(F263=0,"15",IF(F263=1,"14",IF(F263=2,"12",IF(F263=3,"9",IF(F263=4,"5",IF(F263=5,"필요없음","16"))))))</f>
        <v>16</v>
      </c>
      <c r="H263" s="162" t="s">
        <v>2855</v>
      </c>
      <c r="I263" s="119"/>
      <c r="J263" s="117"/>
    </row>
    <row r="264" spans="2:10" ht="17.25" thickBot="1" x14ac:dyDescent="0.35">
      <c r="B264" s="117"/>
      <c r="C264" s="163"/>
      <c r="D264" s="1422">
        <v>57</v>
      </c>
      <c r="E264" s="1424" t="s">
        <v>479</v>
      </c>
      <c r="F264" s="133" t="s">
        <v>245</v>
      </c>
      <c r="G264" s="161" t="str">
        <f>IF(F264=0,"15",IF(F264=1,"14",IF(F264=2,"12",IF(F264=3,"9",IF(F264=4,"5",IF(F264=5,"필요없음","16"))))))</f>
        <v>16</v>
      </c>
      <c r="H264" s="162"/>
      <c r="I264" s="119"/>
      <c r="J264" s="117"/>
    </row>
    <row r="265" spans="2:10" ht="18" thickTop="1" thickBot="1" x14ac:dyDescent="0.35">
      <c r="B265" s="117"/>
      <c r="C265" s="164"/>
      <c r="D265" s="2180" t="s">
        <v>481</v>
      </c>
      <c r="E265" s="2181"/>
      <c r="F265" s="2181"/>
      <c r="G265" s="2181"/>
      <c r="H265" s="2182"/>
      <c r="I265" s="119"/>
      <c r="J265" s="117"/>
    </row>
    <row r="266" spans="2:10" ht="17.25" thickTop="1" x14ac:dyDescent="0.3">
      <c r="B266" s="117"/>
      <c r="C266" s="164"/>
      <c r="D266" s="1425">
        <v>1</v>
      </c>
      <c r="E266" s="1426" t="s">
        <v>482</v>
      </c>
      <c r="F266" s="128" t="s">
        <v>245</v>
      </c>
      <c r="G266" s="165" t="str">
        <f>IF(F266=0,"15",IF(F266=1,"14",IF(F266=2,"12",IF(F266=3,"9",IF(F266=4,"5",IF(F266=5,"필요없음","16"))))))</f>
        <v>16</v>
      </c>
      <c r="H266" s="166"/>
      <c r="I266" s="119"/>
      <c r="J266" s="117"/>
    </row>
    <row r="267" spans="2:10" x14ac:dyDescent="0.3">
      <c r="B267" s="117"/>
      <c r="C267" s="164"/>
      <c r="D267" s="1425">
        <v>2</v>
      </c>
      <c r="E267" s="1427" t="s">
        <v>483</v>
      </c>
      <c r="F267" s="133" t="s">
        <v>245</v>
      </c>
      <c r="G267" s="167" t="str">
        <f>IF(F267=0,"15",IF(F267=1,"14",IF(F267=2,"12",IF(F267=3,"9",IF(F267=4,"5",IF(F267=5,"필요없음","16"))))))</f>
        <v>16</v>
      </c>
      <c r="H267" s="168"/>
      <c r="I267" s="119"/>
      <c r="J267" s="117"/>
    </row>
    <row r="268" spans="2:10" x14ac:dyDescent="0.3">
      <c r="B268" s="117"/>
      <c r="C268" s="164"/>
      <c r="D268" s="1425">
        <v>3</v>
      </c>
      <c r="E268" s="1427" t="s">
        <v>484</v>
      </c>
      <c r="F268" s="133" t="s">
        <v>245</v>
      </c>
      <c r="G268" s="167" t="str">
        <f>IF(F268=0,"15",IF(F268=1,"14",IF(F268=2,"12",IF(F268=3,"9",IF(F268=4,"5",IF(F268=5,"필요없음","16"))))))</f>
        <v>16</v>
      </c>
      <c r="H268" s="168" t="s">
        <v>2857</v>
      </c>
      <c r="I268" s="119"/>
      <c r="J268" s="117"/>
    </row>
    <row r="269" spans="2:10" x14ac:dyDescent="0.3">
      <c r="B269" s="117"/>
      <c r="C269" s="164"/>
      <c r="D269" s="1425">
        <v>4</v>
      </c>
      <c r="E269" s="1427" t="s">
        <v>485</v>
      </c>
      <c r="F269" s="133" t="s">
        <v>245</v>
      </c>
      <c r="G269" s="167" t="str">
        <f>IF(F269=0,"15",IF(F269=1,"14",IF(F269=2,"12",IF(F269=3,"9",IF(F269=4,"5",IF(F269=5,"필요없음","16"))))))</f>
        <v>16</v>
      </c>
      <c r="H269" s="168" t="s">
        <v>2858</v>
      </c>
      <c r="I269" s="119"/>
      <c r="J269" s="117"/>
    </row>
    <row r="270" spans="2:10" x14ac:dyDescent="0.3">
      <c r="B270" s="117"/>
      <c r="C270" s="164"/>
      <c r="D270" s="1425">
        <v>5</v>
      </c>
      <c r="E270" s="1427" t="s">
        <v>486</v>
      </c>
      <c r="F270" s="133" t="s">
        <v>245</v>
      </c>
      <c r="G270" s="167" t="str">
        <f>IF(F270=0,"15",IF(F270=1,"14",IF(F270=2,"12",IF(F270=3,"9",IF(F270=4,"5",IF(F270=5,"필요없음","16"))))))</f>
        <v>16</v>
      </c>
      <c r="H270" s="168" t="s">
        <v>2859</v>
      </c>
      <c r="I270" s="119"/>
      <c r="J270" s="117"/>
    </row>
    <row r="271" spans="2:10" x14ac:dyDescent="0.3">
      <c r="B271" s="117"/>
      <c r="C271" s="164"/>
      <c r="D271" s="1425">
        <v>6</v>
      </c>
      <c r="E271" s="1427" t="s">
        <v>487</v>
      </c>
      <c r="F271" s="133" t="s">
        <v>245</v>
      </c>
      <c r="G271" s="167" t="str">
        <f>IF(F271=0,"15",IF(F271=1,"14",IF(F271=2,"12",IF(F271=3,"9",IF(F271=4,"5",IF(F271=5,"필요없음","16"))))))</f>
        <v>16</v>
      </c>
      <c r="H271" s="168" t="s">
        <v>2860</v>
      </c>
      <c r="I271" s="119"/>
      <c r="J271" s="117"/>
    </row>
    <row r="272" spans="2:10" x14ac:dyDescent="0.3">
      <c r="B272" s="117"/>
      <c r="C272" s="164"/>
      <c r="D272" s="1425">
        <v>7</v>
      </c>
      <c r="E272" s="1427" t="s">
        <v>488</v>
      </c>
      <c r="F272" s="133" t="s">
        <v>245</v>
      </c>
      <c r="G272" s="167" t="str">
        <f>IF(F272=0,"15",IF(F272=1,"14",IF(F272=2,"12",IF(F272=3,"9",IF(F272=4,"5",IF(F272=5,"필요없음","16"))))))</f>
        <v>16</v>
      </c>
      <c r="H272" s="168" t="s">
        <v>3118</v>
      </c>
      <c r="I272" s="119"/>
      <c r="J272" s="117"/>
    </row>
    <row r="273" spans="2:10" x14ac:dyDescent="0.3">
      <c r="B273" s="117"/>
      <c r="C273" s="164"/>
      <c r="D273" s="1425">
        <v>8</v>
      </c>
      <c r="E273" s="1427" t="s">
        <v>489</v>
      </c>
      <c r="F273" s="133" t="s">
        <v>245</v>
      </c>
      <c r="G273" s="167" t="str">
        <f>IF(F273=0,"15",IF(F273=1,"14",IF(F273=2,"12",IF(F273=3,"9",IF(F273=4,"5",IF(F273=5,"필요없음","16"))))))</f>
        <v>16</v>
      </c>
      <c r="H273" s="168"/>
      <c r="I273" s="119"/>
      <c r="J273" s="117"/>
    </row>
    <row r="274" spans="2:10" x14ac:dyDescent="0.3">
      <c r="B274" s="117"/>
      <c r="C274" s="164"/>
      <c r="D274" s="1425">
        <v>9</v>
      </c>
      <c r="E274" s="1427" t="s">
        <v>490</v>
      </c>
      <c r="F274" s="133" t="s">
        <v>245</v>
      </c>
      <c r="G274" s="167" t="str">
        <f>IF(F274=0,"15",IF(F274=1,"14",IF(F274=2,"12",IF(F274=3,"9",IF(F274=4,"5",IF(F274=5,"필요없음","16"))))))</f>
        <v>16</v>
      </c>
      <c r="H274" s="168" t="s">
        <v>2861</v>
      </c>
      <c r="I274" s="119"/>
      <c r="J274" s="117"/>
    </row>
    <row r="275" spans="2:10" x14ac:dyDescent="0.3">
      <c r="B275" s="117"/>
      <c r="C275" s="164"/>
      <c r="D275" s="1425">
        <v>10</v>
      </c>
      <c r="E275" s="1427" t="s">
        <v>491</v>
      </c>
      <c r="F275" s="133" t="s">
        <v>245</v>
      </c>
      <c r="G275" s="167" t="str">
        <f>IF(F275=0,"15",IF(F275=1,"14",IF(F275=2,"12",IF(F275=3,"9",IF(F275=4,"5",IF(F275=5,"필요없음","16"))))))</f>
        <v>16</v>
      </c>
      <c r="H275" s="168" t="s">
        <v>2862</v>
      </c>
      <c r="I275" s="119"/>
      <c r="J275" s="117"/>
    </row>
    <row r="276" spans="2:10" x14ac:dyDescent="0.3">
      <c r="B276" s="117"/>
      <c r="C276" s="164"/>
      <c r="D276" s="1425">
        <v>11</v>
      </c>
      <c r="E276" s="1427" t="s">
        <v>492</v>
      </c>
      <c r="F276" s="133" t="s">
        <v>245</v>
      </c>
      <c r="G276" s="167" t="str">
        <f>IF(F276=0,"15",IF(F276=1,"14",IF(F276=2,"12",IF(F276=3,"9",IF(F276=4,"5",IF(F276=5,"필요없음","16"))))))</f>
        <v>16</v>
      </c>
      <c r="H276" s="168" t="s">
        <v>2863</v>
      </c>
      <c r="I276" s="119"/>
      <c r="J276" s="117"/>
    </row>
    <row r="277" spans="2:10" x14ac:dyDescent="0.3">
      <c r="B277" s="117"/>
      <c r="C277" s="164"/>
      <c r="D277" s="1425">
        <v>12</v>
      </c>
      <c r="E277" s="1427" t="s">
        <v>493</v>
      </c>
      <c r="F277" s="133" t="s">
        <v>245</v>
      </c>
      <c r="G277" s="167" t="str">
        <f>IF(F277=0,"15",IF(F277=1,"14",IF(F277=2,"12",IF(F277=3,"9",IF(F277=4,"5",IF(F277=5,"필요없음","16"))))))</f>
        <v>16</v>
      </c>
      <c r="H277" s="168"/>
      <c r="I277" s="119"/>
      <c r="J277" s="117"/>
    </row>
    <row r="278" spans="2:10" x14ac:dyDescent="0.3">
      <c r="B278" s="117"/>
      <c r="C278" s="164"/>
      <c r="D278" s="1425">
        <v>13</v>
      </c>
      <c r="E278" s="1427" t="s">
        <v>494</v>
      </c>
      <c r="F278" s="133" t="s">
        <v>245</v>
      </c>
      <c r="G278" s="167" t="str">
        <f>IF(F278=0,"15",IF(F278=1,"14",IF(F278=2,"12",IF(F278=3,"9",IF(F278=4,"5",IF(F278=5,"필요없음","16"))))))</f>
        <v>16</v>
      </c>
      <c r="H278" s="168" t="s">
        <v>3120</v>
      </c>
      <c r="I278" s="119"/>
      <c r="J278" s="117"/>
    </row>
    <row r="279" spans="2:10" x14ac:dyDescent="0.3">
      <c r="B279" s="117"/>
      <c r="C279" s="164"/>
      <c r="D279" s="1425">
        <v>14</v>
      </c>
      <c r="E279" s="1427" t="s">
        <v>495</v>
      </c>
      <c r="F279" s="133" t="s">
        <v>245</v>
      </c>
      <c r="G279" s="167" t="str">
        <f>IF(F279=0,"15",IF(F279=1,"14",IF(F279=2,"12",IF(F279=3,"9",IF(F279=4,"5",IF(F279=5,"필요없음","16"))))))</f>
        <v>16</v>
      </c>
      <c r="H279" s="168" t="s">
        <v>2864</v>
      </c>
      <c r="I279" s="119"/>
      <c r="J279" s="117"/>
    </row>
    <row r="280" spans="2:10" x14ac:dyDescent="0.3">
      <c r="B280" s="117"/>
      <c r="C280" s="164"/>
      <c r="D280" s="1425">
        <v>15</v>
      </c>
      <c r="E280" s="1427" t="s">
        <v>496</v>
      </c>
      <c r="F280" s="133" t="s">
        <v>245</v>
      </c>
      <c r="G280" s="167" t="str">
        <f>IF(F280=0,"15",IF(F280=1,"14",IF(F280=2,"12",IF(F280=3,"9",IF(F280=4,"5",IF(F280=5,"필요없음","16"))))))</f>
        <v>16</v>
      </c>
      <c r="H280" s="168" t="s">
        <v>2865</v>
      </c>
      <c r="I280" s="119"/>
      <c r="J280" s="117"/>
    </row>
    <row r="281" spans="2:10" x14ac:dyDescent="0.3">
      <c r="B281" s="117"/>
      <c r="C281" s="164"/>
      <c r="D281" s="1425">
        <v>16</v>
      </c>
      <c r="E281" s="1427" t="s">
        <v>497</v>
      </c>
      <c r="F281" s="133" t="s">
        <v>245</v>
      </c>
      <c r="G281" s="167" t="str">
        <f>IF(F281=0,"15",IF(F281=1,"14",IF(F281=2,"12",IF(F281=3,"9",IF(F281=4,"5",IF(F281=5,"필요없음","16"))))))</f>
        <v>16</v>
      </c>
      <c r="H281" s="168" t="s">
        <v>2866</v>
      </c>
      <c r="I281" s="119"/>
      <c r="J281" s="117"/>
    </row>
    <row r="282" spans="2:10" x14ac:dyDescent="0.3">
      <c r="B282" s="117"/>
      <c r="C282" s="164"/>
      <c r="D282" s="1425">
        <v>17</v>
      </c>
      <c r="E282" s="1427" t="s">
        <v>3121</v>
      </c>
      <c r="F282" s="133" t="s">
        <v>245</v>
      </c>
      <c r="G282" s="167" t="str">
        <f>IF(F282=0,"15",IF(F282=1,"14",IF(F282=2,"12",IF(F282=3,"9",IF(F282=4,"5",IF(F282=5,"필요없음","16"))))))</f>
        <v>16</v>
      </c>
      <c r="H282" s="168"/>
      <c r="I282" s="119"/>
      <c r="J282" s="117"/>
    </row>
    <row r="283" spans="2:10" x14ac:dyDescent="0.3">
      <c r="B283" s="117"/>
      <c r="C283" s="164"/>
      <c r="D283" s="1425">
        <v>18</v>
      </c>
      <c r="E283" s="1427" t="s">
        <v>498</v>
      </c>
      <c r="F283" s="133" t="s">
        <v>245</v>
      </c>
      <c r="G283" s="167" t="str">
        <f>IF(F283=0,"15",IF(F283=1,"14",IF(F283=2,"12",IF(F283=3,"9",IF(F283=4,"5",IF(F283=5,"필요없음","16"))))))</f>
        <v>16</v>
      </c>
      <c r="H283" s="168" t="s">
        <v>3119</v>
      </c>
      <c r="I283" s="119"/>
      <c r="J283" s="117"/>
    </row>
    <row r="284" spans="2:10" x14ac:dyDescent="0.3">
      <c r="B284" s="117"/>
      <c r="C284" s="169"/>
      <c r="D284" s="1425">
        <v>19</v>
      </c>
      <c r="E284" s="1427" t="s">
        <v>499</v>
      </c>
      <c r="F284" s="133" t="s">
        <v>245</v>
      </c>
      <c r="G284" s="167" t="str">
        <f>IF(F284=0,"15",IF(F284=1,"14",IF(F284=2,"12",IF(F284=3,"9",IF(F284=4,"5",IF(F284=5,"필요없음","16"))))))</f>
        <v>16</v>
      </c>
      <c r="H284" s="168"/>
      <c r="I284" s="119"/>
      <c r="J284" s="117"/>
    </row>
    <row r="285" spans="2:10" x14ac:dyDescent="0.3">
      <c r="B285" s="117"/>
      <c r="C285" s="169"/>
      <c r="D285" s="1425">
        <v>20</v>
      </c>
      <c r="E285" s="1427" t="s">
        <v>500</v>
      </c>
      <c r="F285" s="133" t="s">
        <v>245</v>
      </c>
      <c r="G285" s="167" t="str">
        <f>IF(F285=0,"15",IF(F285=1,"14",IF(F285=2,"12",IF(F285=3,"9",IF(F285=4,"5",IF(F285=5,"필요없음","16"))))))</f>
        <v>16</v>
      </c>
      <c r="H285" s="168" t="s">
        <v>2867</v>
      </c>
      <c r="I285" s="119"/>
      <c r="J285" s="117"/>
    </row>
    <row r="286" spans="2:10" x14ac:dyDescent="0.3">
      <c r="B286" s="117"/>
      <c r="C286" s="169"/>
      <c r="D286" s="1425">
        <v>21</v>
      </c>
      <c r="E286" s="1427" t="s">
        <v>501</v>
      </c>
      <c r="F286" s="133" t="s">
        <v>245</v>
      </c>
      <c r="G286" s="167" t="str">
        <f>IF(F286=0,"15",IF(F286=1,"14",IF(F286=2,"12",IF(F286=3,"9",IF(F286=4,"5",IF(F286=5,"필요없음","16"))))))</f>
        <v>16</v>
      </c>
      <c r="H286" s="168"/>
      <c r="I286" s="119"/>
      <c r="J286" s="117"/>
    </row>
    <row r="287" spans="2:10" x14ac:dyDescent="0.3">
      <c r="B287" s="117"/>
      <c r="C287" s="169"/>
      <c r="D287" s="1425">
        <v>22</v>
      </c>
      <c r="E287" s="1427" t="s">
        <v>502</v>
      </c>
      <c r="F287" s="133" t="s">
        <v>245</v>
      </c>
      <c r="G287" s="167" t="str">
        <f>IF(F287=0,"15",IF(F287=1,"14",IF(F287=2,"12",IF(F287=3,"9",IF(F287=4,"5",IF(F287=5,"필요없음","16"))))))</f>
        <v>16</v>
      </c>
      <c r="H287" s="168"/>
      <c r="I287" s="119"/>
      <c r="J287" s="117"/>
    </row>
    <row r="288" spans="2:10" x14ac:dyDescent="0.3">
      <c r="B288" s="117"/>
      <c r="C288" s="169"/>
      <c r="D288" s="1425">
        <v>23</v>
      </c>
      <c r="E288" s="1427" t="s">
        <v>3122</v>
      </c>
      <c r="F288" s="133" t="s">
        <v>245</v>
      </c>
      <c r="G288" s="167" t="str">
        <f>IF(F288=0,"15",IF(F288=1,"14",IF(F288=2,"12",IF(F288=3,"9",IF(F288=4,"5",IF(F288=5,"필요없음","16"))))))</f>
        <v>16</v>
      </c>
      <c r="H288" s="168"/>
      <c r="I288" s="119"/>
      <c r="J288" s="117"/>
    </row>
    <row r="289" spans="2:10" x14ac:dyDescent="0.3">
      <c r="B289" s="117"/>
      <c r="C289" s="169"/>
      <c r="D289" s="1425">
        <v>24</v>
      </c>
      <c r="E289" s="1427" t="s">
        <v>503</v>
      </c>
      <c r="F289" s="133" t="s">
        <v>245</v>
      </c>
      <c r="G289" s="167" t="str">
        <f>IF(F289=0,"15",IF(F289=1,"14",IF(F289=2,"12",IF(F289=3,"9",IF(F289=4,"5",IF(F289=5,"필요없음","16"))))))</f>
        <v>16</v>
      </c>
      <c r="H289" s="168" t="s">
        <v>2868</v>
      </c>
      <c r="I289" s="119"/>
      <c r="J289" s="117"/>
    </row>
    <row r="290" spans="2:10" x14ac:dyDescent="0.3">
      <c r="B290" s="117"/>
      <c r="C290" s="169"/>
      <c r="D290" s="1425">
        <v>25</v>
      </c>
      <c r="E290" s="1427" t="s">
        <v>504</v>
      </c>
      <c r="F290" s="133" t="s">
        <v>245</v>
      </c>
      <c r="G290" s="167" t="str">
        <f>IF(F290=0,"15",IF(F290=1,"14",IF(F290=2,"12",IF(F290=3,"9",IF(F290=4,"5",IF(F290=5,"필요없음","16"))))))</f>
        <v>16</v>
      </c>
      <c r="H290" s="168" t="s">
        <v>2869</v>
      </c>
      <c r="I290" s="119"/>
      <c r="J290" s="117"/>
    </row>
    <row r="291" spans="2:10" x14ac:dyDescent="0.3">
      <c r="B291" s="117"/>
      <c r="C291" s="169"/>
      <c r="D291" s="1425">
        <v>26</v>
      </c>
      <c r="E291" s="1427" t="s">
        <v>505</v>
      </c>
      <c r="F291" s="133" t="s">
        <v>245</v>
      </c>
      <c r="G291" s="167" t="str">
        <f>IF(F291=0,"15",IF(F291=1,"14",IF(F291=2,"12",IF(F291=3,"9",IF(F291=4,"5",IF(F291=5,"필요없음","16"))))))</f>
        <v>16</v>
      </c>
      <c r="H291" s="168"/>
      <c r="I291" s="119"/>
      <c r="J291" s="117"/>
    </row>
    <row r="292" spans="2:10" x14ac:dyDescent="0.3">
      <c r="B292" s="117"/>
      <c r="C292" s="169"/>
      <c r="D292" s="1425">
        <v>27</v>
      </c>
      <c r="E292" s="1428" t="s">
        <v>506</v>
      </c>
      <c r="F292" s="133" t="s">
        <v>245</v>
      </c>
      <c r="G292" s="170" t="str">
        <f>IF(F292=0,"15",IF(F292=1,"14",IF(F292=2,"12",IF(F292=3,"9",IF(F292=4,"5",IF(F292=5,"필요없음","16"))))))</f>
        <v>16</v>
      </c>
      <c r="H292" s="171"/>
      <c r="I292" s="119"/>
      <c r="J292" s="117"/>
    </row>
    <row r="293" spans="2:10" ht="17.25" thickBot="1" x14ac:dyDescent="0.35">
      <c r="B293" s="117"/>
      <c r="C293" s="169"/>
      <c r="D293" s="1425">
        <v>28</v>
      </c>
      <c r="E293" s="1428" t="s">
        <v>3123</v>
      </c>
      <c r="F293" s="2200" t="s">
        <v>245</v>
      </c>
      <c r="G293" s="170" t="str">
        <f>IF(F293=0,"15",IF(F293=1,"14",IF(F293=2,"12",IF(F293=3,"9",IF(F293=4,"5",IF(F293=5,"필요없음","16"))))))</f>
        <v>16</v>
      </c>
      <c r="H293" s="171"/>
      <c r="I293" s="119"/>
      <c r="J293" s="117"/>
    </row>
    <row r="294" spans="2:10" ht="17.25" thickTop="1" x14ac:dyDescent="0.3">
      <c r="B294" s="117"/>
      <c r="C294" s="164"/>
      <c r="D294" s="172"/>
      <c r="E294" s="173"/>
      <c r="F294" s="173"/>
      <c r="G294" s="173"/>
      <c r="H294" s="174"/>
      <c r="I294" s="119"/>
      <c r="J294" s="117"/>
    </row>
    <row r="295" spans="2:10" x14ac:dyDescent="0.3">
      <c r="B295" s="117"/>
      <c r="C295" s="117"/>
      <c r="D295" s="117"/>
      <c r="E295" s="117"/>
      <c r="F295" s="117"/>
      <c r="G295" s="117"/>
      <c r="H295" s="117"/>
      <c r="I295" s="117"/>
      <c r="J295" s="117"/>
    </row>
  </sheetData>
  <sheetProtection sheet="1" selectLockedCells="1"/>
  <mergeCells count="5">
    <mergeCell ref="D6:H6"/>
    <mergeCell ref="D29:H29"/>
    <mergeCell ref="D105:H105"/>
    <mergeCell ref="D207:H207"/>
    <mergeCell ref="D265:H265"/>
  </mergeCells>
  <phoneticPr fontId="2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70A23-9707-4A5E-A194-DBFC5D2B814D}">
  <sheetPr>
    <tabColor rgb="FF7030A0"/>
  </sheetPr>
  <dimension ref="A1:AE1004"/>
  <sheetViews>
    <sheetView showGridLines="0" showRowColHeaders="0" zoomScale="75" zoomScaleNormal="75" workbookViewId="0">
      <pane ySplit="4" topLeftCell="A5" activePane="bottomLeft" state="frozen"/>
      <selection pane="bottomLeft" activeCell="E157" sqref="E157"/>
    </sheetView>
  </sheetViews>
  <sheetFormatPr defaultRowHeight="16.5" x14ac:dyDescent="0.3"/>
  <cols>
    <col min="1" max="1" width="2.625" style="116" customWidth="1"/>
    <col min="2" max="2" width="2.625" style="48" customWidth="1"/>
    <col min="3" max="3" width="2.625" style="116" customWidth="1"/>
    <col min="4" max="4" width="20.125" style="48" customWidth="1"/>
    <col min="5" max="5" width="11.625" style="48" customWidth="1"/>
    <col min="6" max="6" width="8.375" style="48" customWidth="1"/>
    <col min="7" max="7" width="14.25" style="48" customWidth="1"/>
    <col min="8" max="8" width="10" style="48" customWidth="1"/>
    <col min="9" max="14" width="7.375" style="48" customWidth="1"/>
    <col min="15" max="15" width="11.875" style="48" customWidth="1"/>
    <col min="16" max="16" width="13" style="48" bestFit="1" customWidth="1"/>
    <col min="17" max="17" width="16.875" style="48" bestFit="1" customWidth="1"/>
    <col min="18" max="18" width="9.625" style="48" customWidth="1"/>
    <col min="19" max="19" width="16.875" style="48" bestFit="1" customWidth="1"/>
    <col min="20" max="20" width="9" style="48"/>
    <col min="21" max="21" width="18.75" style="48" bestFit="1" customWidth="1"/>
    <col min="22" max="24" width="2.75" style="48" customWidth="1"/>
    <col min="25" max="16384" width="9" style="48"/>
  </cols>
  <sheetData>
    <row r="1" spans="1:31" x14ac:dyDescent="0.3">
      <c r="A1" s="46"/>
      <c r="B1" s="47"/>
      <c r="C1" s="4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</row>
    <row r="2" spans="1:31" x14ac:dyDescent="0.3">
      <c r="A2" s="46"/>
      <c r="B2" s="49"/>
      <c r="C2" s="50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7"/>
      <c r="Y2" s="47"/>
      <c r="Z2" s="47"/>
      <c r="AA2" s="47"/>
      <c r="AB2" s="47"/>
      <c r="AC2" s="47"/>
      <c r="AD2" s="47"/>
      <c r="AE2" s="47"/>
    </row>
    <row r="3" spans="1:31" ht="17.25" thickBot="1" x14ac:dyDescent="0.35">
      <c r="A3" s="46"/>
      <c r="B3" s="49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49"/>
      <c r="X3" s="47"/>
      <c r="Y3" s="47"/>
      <c r="Z3" s="47"/>
      <c r="AA3" s="47"/>
      <c r="AB3" s="47"/>
      <c r="AC3" s="47"/>
      <c r="AD3" s="47"/>
      <c r="AE3" s="47"/>
    </row>
    <row r="4" spans="1:31" ht="37.5" customHeight="1" thickTop="1" thickBot="1" x14ac:dyDescent="0.35">
      <c r="A4" s="46"/>
      <c r="B4" s="49"/>
      <c r="C4" s="51"/>
      <c r="D4" s="53" t="s">
        <v>0</v>
      </c>
      <c r="E4" s="54" t="s">
        <v>1</v>
      </c>
      <c r="F4" s="55" t="s">
        <v>2</v>
      </c>
      <c r="G4" s="56" t="s">
        <v>99</v>
      </c>
      <c r="H4" s="57" t="s">
        <v>100</v>
      </c>
      <c r="I4" s="56" t="s">
        <v>101</v>
      </c>
      <c r="J4" s="57" t="s">
        <v>102</v>
      </c>
      <c r="K4" s="56" t="s">
        <v>103</v>
      </c>
      <c r="L4" s="56" t="s">
        <v>104</v>
      </c>
      <c r="M4" s="56" t="s">
        <v>105</v>
      </c>
      <c r="N4" s="56" t="s">
        <v>106</v>
      </c>
      <c r="O4" s="56" t="s">
        <v>107</v>
      </c>
      <c r="P4" s="56" t="s">
        <v>108</v>
      </c>
      <c r="Q4" s="56" t="s">
        <v>109</v>
      </c>
      <c r="R4" s="56" t="s">
        <v>110</v>
      </c>
      <c r="S4" s="56" t="s">
        <v>111</v>
      </c>
      <c r="T4" s="56" t="s">
        <v>112</v>
      </c>
      <c r="U4" s="58" t="s">
        <v>113</v>
      </c>
      <c r="V4" s="52"/>
      <c r="W4" s="49"/>
      <c r="X4" s="47"/>
      <c r="Y4" s="47"/>
      <c r="Z4" s="47"/>
      <c r="AA4" s="47"/>
      <c r="AB4" s="47"/>
      <c r="AC4" s="47"/>
      <c r="AD4" s="47"/>
      <c r="AE4" s="47"/>
    </row>
    <row r="5" spans="1:31" ht="51" customHeight="1" thickTop="1" x14ac:dyDescent="0.3">
      <c r="A5" s="46">
        <v>1</v>
      </c>
      <c r="B5" s="49"/>
      <c r="C5" s="59">
        <f t="shared" ref="C5:C11" si="0">COUNT($E5)</f>
        <v>0</v>
      </c>
      <c r="D5" s="60" t="s">
        <v>114</v>
      </c>
      <c r="E5" s="61"/>
      <c r="F5" s="62" t="s">
        <v>115</v>
      </c>
      <c r="G5" s="63" t="s">
        <v>44</v>
      </c>
      <c r="H5" s="63">
        <v>2.2000000000000002</v>
      </c>
      <c r="I5" s="63">
        <v>8</v>
      </c>
      <c r="J5" s="63">
        <v>-6</v>
      </c>
      <c r="K5" s="63">
        <v>-6</v>
      </c>
      <c r="L5" s="63">
        <v>8</v>
      </c>
      <c r="M5" s="63">
        <v>9</v>
      </c>
      <c r="N5" s="63">
        <v>-9</v>
      </c>
      <c r="O5" s="64"/>
      <c r="P5" s="64" t="s">
        <v>116</v>
      </c>
      <c r="Q5" s="64" t="s">
        <v>117</v>
      </c>
      <c r="R5" s="64" t="s">
        <v>118</v>
      </c>
      <c r="S5" s="64" t="s">
        <v>58</v>
      </c>
      <c r="T5" s="65">
        <v>80160</v>
      </c>
      <c r="U5" s="66"/>
      <c r="V5" s="52"/>
      <c r="W5" s="49"/>
      <c r="X5" s="47"/>
      <c r="Y5" s="47"/>
      <c r="Z5" s="47"/>
      <c r="AA5" s="47"/>
      <c r="AB5" s="47"/>
      <c r="AC5" s="47"/>
      <c r="AD5" s="47"/>
      <c r="AE5" s="47"/>
    </row>
    <row r="6" spans="1:31" ht="51" customHeight="1" x14ac:dyDescent="0.3">
      <c r="A6" s="46">
        <v>1</v>
      </c>
      <c r="B6" s="49"/>
      <c r="C6" s="59">
        <f t="shared" si="0"/>
        <v>0</v>
      </c>
      <c r="D6" s="67" t="s">
        <v>119</v>
      </c>
      <c r="E6" s="68"/>
      <c r="F6" s="69" t="s">
        <v>115</v>
      </c>
      <c r="G6" s="70" t="s">
        <v>44</v>
      </c>
      <c r="H6" s="70">
        <v>1.3</v>
      </c>
      <c r="I6" s="70">
        <v>-14</v>
      </c>
      <c r="J6" s="70">
        <v>10</v>
      </c>
      <c r="K6" s="70">
        <v>-3</v>
      </c>
      <c r="L6" s="70">
        <v>10</v>
      </c>
      <c r="M6" s="70">
        <v>-3</v>
      </c>
      <c r="N6" s="70">
        <v>17</v>
      </c>
      <c r="O6" s="71"/>
      <c r="P6" s="71" t="s">
        <v>116</v>
      </c>
      <c r="Q6" s="71" t="s">
        <v>120</v>
      </c>
      <c r="R6" s="71" t="s">
        <v>121</v>
      </c>
      <c r="S6" s="71" t="s">
        <v>122</v>
      </c>
      <c r="T6" s="72">
        <v>1</v>
      </c>
      <c r="U6" s="73"/>
      <c r="V6" s="52"/>
      <c r="W6" s="49"/>
      <c r="X6" s="47"/>
      <c r="Y6" s="47"/>
      <c r="Z6" s="47"/>
      <c r="AA6" s="47"/>
      <c r="AB6" s="47"/>
      <c r="AC6" s="47"/>
      <c r="AD6" s="47"/>
      <c r="AE6" s="47"/>
    </row>
    <row r="7" spans="1:31" ht="51" customHeight="1" x14ac:dyDescent="0.3">
      <c r="A7" s="46">
        <v>1</v>
      </c>
      <c r="B7" s="49"/>
      <c r="C7" s="59">
        <f t="shared" si="0"/>
        <v>0</v>
      </c>
      <c r="D7" s="67" t="s">
        <v>123</v>
      </c>
      <c r="E7" s="68"/>
      <c r="F7" s="69" t="s">
        <v>115</v>
      </c>
      <c r="G7" s="70" t="s">
        <v>44</v>
      </c>
      <c r="H7" s="70">
        <v>0.3</v>
      </c>
      <c r="I7" s="70">
        <v>15</v>
      </c>
      <c r="J7" s="70">
        <v>15</v>
      </c>
      <c r="K7" s="70">
        <v>16</v>
      </c>
      <c r="L7" s="70">
        <v>-11</v>
      </c>
      <c r="M7" s="70">
        <v>-22</v>
      </c>
      <c r="N7" s="70">
        <v>16</v>
      </c>
      <c r="O7" s="71"/>
      <c r="P7" s="71" t="s">
        <v>116</v>
      </c>
      <c r="Q7" s="71" t="s">
        <v>117</v>
      </c>
      <c r="R7" s="71" t="s">
        <v>124</v>
      </c>
      <c r="S7" s="71" t="s">
        <v>125</v>
      </c>
      <c r="T7" s="72">
        <v>8016</v>
      </c>
      <c r="U7" s="73"/>
      <c r="V7" s="52"/>
      <c r="W7" s="49"/>
      <c r="X7" s="47"/>
      <c r="Y7" s="47"/>
      <c r="Z7" s="47"/>
      <c r="AA7" s="47"/>
      <c r="AB7" s="47"/>
      <c r="AC7" s="47"/>
      <c r="AD7" s="47"/>
      <c r="AE7" s="47"/>
    </row>
    <row r="8" spans="1:31" ht="51" customHeight="1" x14ac:dyDescent="0.3">
      <c r="A8" s="46">
        <v>1</v>
      </c>
      <c r="B8" s="49"/>
      <c r="C8" s="59">
        <f t="shared" si="0"/>
        <v>0</v>
      </c>
      <c r="D8" s="67" t="s">
        <v>126</v>
      </c>
      <c r="E8" s="68"/>
      <c r="F8" s="69" t="s">
        <v>115</v>
      </c>
      <c r="G8" s="70" t="s">
        <v>54</v>
      </c>
      <c r="H8" s="70">
        <v>2.2000000000000002</v>
      </c>
      <c r="I8" s="70">
        <v>8</v>
      </c>
      <c r="J8" s="70">
        <v>5</v>
      </c>
      <c r="K8" s="70">
        <v>-3</v>
      </c>
      <c r="L8" s="70">
        <v>-3</v>
      </c>
      <c r="M8" s="70">
        <v>12</v>
      </c>
      <c r="N8" s="70">
        <v>-15</v>
      </c>
      <c r="O8" s="71"/>
      <c r="P8" s="71" t="s">
        <v>116</v>
      </c>
      <c r="Q8" s="71" t="s">
        <v>117</v>
      </c>
      <c r="R8" s="71" t="s">
        <v>124</v>
      </c>
      <c r="S8" s="71" t="s">
        <v>125</v>
      </c>
      <c r="T8" s="72">
        <v>8016</v>
      </c>
      <c r="U8" s="73"/>
      <c r="V8" s="52"/>
      <c r="W8" s="49"/>
      <c r="X8" s="47"/>
      <c r="Y8" s="47"/>
      <c r="Z8" s="47"/>
      <c r="AA8" s="47"/>
      <c r="AB8" s="47"/>
      <c r="AC8" s="47"/>
      <c r="AD8" s="47"/>
      <c r="AE8" s="47"/>
    </row>
    <row r="9" spans="1:31" ht="51" customHeight="1" x14ac:dyDescent="0.3">
      <c r="A9" s="46">
        <v>1</v>
      </c>
      <c r="B9" s="49"/>
      <c r="C9" s="59">
        <f t="shared" si="0"/>
        <v>0</v>
      </c>
      <c r="D9" s="67" t="s">
        <v>127</v>
      </c>
      <c r="E9" s="68"/>
      <c r="F9" s="69" t="s">
        <v>115</v>
      </c>
      <c r="G9" s="70" t="s">
        <v>54</v>
      </c>
      <c r="H9" s="70">
        <v>1.3</v>
      </c>
      <c r="I9" s="70">
        <v>-14</v>
      </c>
      <c r="J9" s="70">
        <v>17</v>
      </c>
      <c r="K9" s="70">
        <v>10</v>
      </c>
      <c r="L9" s="70">
        <v>-1</v>
      </c>
      <c r="M9" s="70">
        <v>-6</v>
      </c>
      <c r="N9" s="70">
        <v>10</v>
      </c>
      <c r="O9" s="71"/>
      <c r="P9" s="71" t="s">
        <v>116</v>
      </c>
      <c r="Q9" s="71" t="s">
        <v>120</v>
      </c>
      <c r="R9" s="71" t="s">
        <v>121</v>
      </c>
      <c r="S9" s="71" t="s">
        <v>122</v>
      </c>
      <c r="T9" s="72">
        <v>1</v>
      </c>
      <c r="U9" s="73"/>
      <c r="V9" s="52"/>
      <c r="W9" s="49"/>
      <c r="X9" s="47"/>
      <c r="Y9" s="47"/>
      <c r="Z9" s="47"/>
      <c r="AA9" s="47"/>
      <c r="AB9" s="47"/>
      <c r="AC9" s="47"/>
      <c r="AD9" s="47"/>
      <c r="AE9" s="47"/>
    </row>
    <row r="10" spans="1:31" ht="51" customHeight="1" x14ac:dyDescent="0.3">
      <c r="A10" s="46">
        <v>1</v>
      </c>
      <c r="B10" s="49"/>
      <c r="C10" s="59">
        <f t="shared" si="0"/>
        <v>0</v>
      </c>
      <c r="D10" s="67" t="s">
        <v>128</v>
      </c>
      <c r="E10" s="68"/>
      <c r="F10" s="69" t="s">
        <v>115</v>
      </c>
      <c r="G10" s="70" t="s">
        <v>54</v>
      </c>
      <c r="H10" s="70">
        <v>0.3</v>
      </c>
      <c r="I10" s="70">
        <v>-22</v>
      </c>
      <c r="J10" s="70">
        <v>22</v>
      </c>
      <c r="K10" s="70"/>
      <c r="L10" s="70">
        <v>15</v>
      </c>
      <c r="M10" s="70">
        <v>15</v>
      </c>
      <c r="N10" s="70"/>
      <c r="O10" s="71"/>
      <c r="P10" s="71"/>
      <c r="Q10" s="71"/>
      <c r="R10" s="71"/>
      <c r="S10" s="71"/>
      <c r="T10" s="72"/>
      <c r="U10" s="73"/>
      <c r="V10" s="52"/>
      <c r="W10" s="49"/>
      <c r="X10" s="47"/>
      <c r="Y10" s="47"/>
      <c r="Z10" s="47"/>
      <c r="AA10" s="47"/>
      <c r="AB10" s="47"/>
      <c r="AC10" s="47"/>
      <c r="AD10" s="47"/>
      <c r="AE10" s="47"/>
    </row>
    <row r="11" spans="1:31" ht="51" customHeight="1" x14ac:dyDescent="0.3">
      <c r="A11" s="46">
        <v>1</v>
      </c>
      <c r="B11" s="49"/>
      <c r="C11" s="59">
        <f t="shared" si="0"/>
        <v>0</v>
      </c>
      <c r="D11" s="67" t="s">
        <v>129</v>
      </c>
      <c r="E11" s="68"/>
      <c r="F11" s="69" t="s">
        <v>115</v>
      </c>
      <c r="G11" s="70" t="s">
        <v>42</v>
      </c>
      <c r="H11" s="70">
        <v>2.2000000000000002</v>
      </c>
      <c r="I11" s="70">
        <v>-15</v>
      </c>
      <c r="J11" s="70">
        <v>6</v>
      </c>
      <c r="K11" s="70">
        <v>-6</v>
      </c>
      <c r="L11" s="70">
        <v>11</v>
      </c>
      <c r="M11" s="70">
        <v>1</v>
      </c>
      <c r="N11" s="70">
        <v>8</v>
      </c>
      <c r="O11" s="71"/>
      <c r="P11" s="71" t="s">
        <v>116</v>
      </c>
      <c r="Q11" s="71" t="s">
        <v>120</v>
      </c>
      <c r="R11" s="71" t="s">
        <v>121</v>
      </c>
      <c r="S11" s="71" t="s">
        <v>122</v>
      </c>
      <c r="T11" s="72">
        <v>1</v>
      </c>
      <c r="U11" s="73"/>
      <c r="V11" s="52"/>
      <c r="W11" s="49"/>
      <c r="X11" s="47"/>
      <c r="Y11" s="47"/>
      <c r="Z11" s="47"/>
      <c r="AA11" s="47"/>
      <c r="AB11" s="47"/>
      <c r="AC11" s="47"/>
      <c r="AD11" s="47"/>
      <c r="AE11" s="47"/>
    </row>
    <row r="12" spans="1:31" ht="51" customHeight="1" x14ac:dyDescent="0.3">
      <c r="A12" s="46">
        <v>1</v>
      </c>
      <c r="B12" s="49"/>
      <c r="C12" s="59">
        <f>COUNT($E12)</f>
        <v>0</v>
      </c>
      <c r="D12" s="67" t="s">
        <v>130</v>
      </c>
      <c r="E12" s="68"/>
      <c r="F12" s="69" t="s">
        <v>115</v>
      </c>
      <c r="G12" s="70" t="s">
        <v>42</v>
      </c>
      <c r="H12" s="70">
        <v>1.3</v>
      </c>
      <c r="I12" s="70">
        <v>-6</v>
      </c>
      <c r="J12" s="70">
        <v>10</v>
      </c>
      <c r="K12" s="70">
        <v>-6</v>
      </c>
      <c r="L12" s="70">
        <v>17</v>
      </c>
      <c r="M12" s="70">
        <v>10</v>
      </c>
      <c r="N12" s="70">
        <v>-10</v>
      </c>
      <c r="O12" s="71"/>
      <c r="P12" s="71" t="s">
        <v>116</v>
      </c>
      <c r="Q12" s="71" t="s">
        <v>131</v>
      </c>
      <c r="R12" s="71"/>
      <c r="S12" s="71" t="s">
        <v>132</v>
      </c>
      <c r="T12" s="72">
        <v>900</v>
      </c>
      <c r="U12" s="73"/>
      <c r="V12" s="52"/>
      <c r="W12" s="49"/>
      <c r="X12" s="47"/>
      <c r="Y12" s="47"/>
      <c r="Z12" s="47"/>
      <c r="AA12" s="47"/>
      <c r="AB12" s="47"/>
      <c r="AC12" s="47"/>
      <c r="AD12" s="47"/>
      <c r="AE12" s="47"/>
    </row>
    <row r="13" spans="1:31" ht="51" customHeight="1" x14ac:dyDescent="0.3">
      <c r="A13" s="46">
        <v>1</v>
      </c>
      <c r="B13" s="49"/>
      <c r="C13" s="59">
        <f t="shared" ref="C13:C76" si="1">COUNT($E13)</f>
        <v>0</v>
      </c>
      <c r="D13" s="67" t="s">
        <v>133</v>
      </c>
      <c r="E13" s="68"/>
      <c r="F13" s="69" t="s">
        <v>115</v>
      </c>
      <c r="G13" s="70" t="s">
        <v>42</v>
      </c>
      <c r="H13" s="70">
        <v>0.3</v>
      </c>
      <c r="I13" s="70"/>
      <c r="J13" s="70">
        <v>16</v>
      </c>
      <c r="K13" s="70">
        <v>15</v>
      </c>
      <c r="L13" s="70">
        <v>20</v>
      </c>
      <c r="M13" s="70">
        <v>-6</v>
      </c>
      <c r="N13" s="70">
        <v>-17</v>
      </c>
      <c r="O13" s="71"/>
      <c r="P13" s="71" t="s">
        <v>116</v>
      </c>
      <c r="Q13" s="71" t="s">
        <v>117</v>
      </c>
      <c r="R13" s="71" t="s">
        <v>124</v>
      </c>
      <c r="S13" s="71" t="s">
        <v>125</v>
      </c>
      <c r="T13" s="72">
        <v>8016</v>
      </c>
      <c r="U13" s="73"/>
      <c r="V13" s="52"/>
      <c r="W13" s="49"/>
      <c r="X13" s="47"/>
      <c r="Y13" s="47"/>
      <c r="Z13" s="47"/>
      <c r="AA13" s="47"/>
      <c r="AB13" s="47"/>
      <c r="AC13" s="47"/>
      <c r="AD13" s="47"/>
      <c r="AE13" s="47"/>
    </row>
    <row r="14" spans="1:31" ht="51" customHeight="1" x14ac:dyDescent="0.3">
      <c r="A14" s="46">
        <v>1</v>
      </c>
      <c r="B14" s="49"/>
      <c r="C14" s="59">
        <f t="shared" si="1"/>
        <v>0</v>
      </c>
      <c r="D14" s="67" t="s">
        <v>134</v>
      </c>
      <c r="E14" s="68"/>
      <c r="F14" s="69" t="s">
        <v>115</v>
      </c>
      <c r="G14" s="70" t="s">
        <v>46</v>
      </c>
      <c r="H14" s="70">
        <v>2.2000000000000002</v>
      </c>
      <c r="I14" s="70">
        <v>12</v>
      </c>
      <c r="J14" s="70">
        <v>6</v>
      </c>
      <c r="K14" s="70">
        <v>-3</v>
      </c>
      <c r="L14" s="70">
        <v>6</v>
      </c>
      <c r="M14" s="70">
        <v>-6</v>
      </c>
      <c r="N14" s="70">
        <v>-12</v>
      </c>
      <c r="O14" s="71"/>
      <c r="P14" s="71" t="s">
        <v>116</v>
      </c>
      <c r="Q14" s="71" t="s">
        <v>117</v>
      </c>
      <c r="R14" s="71" t="s">
        <v>118</v>
      </c>
      <c r="S14" s="71" t="s">
        <v>58</v>
      </c>
      <c r="T14" s="72">
        <v>80160</v>
      </c>
      <c r="U14" s="73"/>
      <c r="V14" s="52"/>
      <c r="W14" s="49"/>
      <c r="X14" s="47"/>
      <c r="Y14" s="47"/>
      <c r="Z14" s="47"/>
      <c r="AA14" s="47"/>
      <c r="AB14" s="47"/>
      <c r="AC14" s="47"/>
      <c r="AD14" s="47"/>
      <c r="AE14" s="47"/>
    </row>
    <row r="15" spans="1:31" ht="51" customHeight="1" x14ac:dyDescent="0.3">
      <c r="A15" s="46">
        <v>1</v>
      </c>
      <c r="B15" s="49"/>
      <c r="C15" s="59">
        <f t="shared" si="1"/>
        <v>0</v>
      </c>
      <c r="D15" s="67" t="s">
        <v>135</v>
      </c>
      <c r="E15" s="68"/>
      <c r="F15" s="69" t="s">
        <v>115</v>
      </c>
      <c r="G15" s="70" t="s">
        <v>46</v>
      </c>
      <c r="H15" s="70">
        <v>1.3</v>
      </c>
      <c r="I15" s="70">
        <v>15</v>
      </c>
      <c r="J15" s="70">
        <v>12</v>
      </c>
      <c r="K15" s="70">
        <v>-6</v>
      </c>
      <c r="L15" s="70">
        <v>10</v>
      </c>
      <c r="M15" s="70">
        <v>-1</v>
      </c>
      <c r="N15" s="70">
        <v>-14</v>
      </c>
      <c r="O15" s="71"/>
      <c r="P15" s="71" t="s">
        <v>116</v>
      </c>
      <c r="Q15" s="71" t="s">
        <v>120</v>
      </c>
      <c r="R15" s="71" t="s">
        <v>121</v>
      </c>
      <c r="S15" s="71" t="s">
        <v>122</v>
      </c>
      <c r="T15" s="72">
        <v>1</v>
      </c>
      <c r="U15" s="73"/>
      <c r="V15" s="52"/>
      <c r="W15" s="49"/>
      <c r="X15" s="47"/>
      <c r="Y15" s="47"/>
      <c r="Z15" s="47"/>
      <c r="AA15" s="47"/>
      <c r="AB15" s="47"/>
      <c r="AC15" s="47"/>
      <c r="AD15" s="47"/>
      <c r="AE15" s="47"/>
    </row>
    <row r="16" spans="1:31" ht="51" customHeight="1" x14ac:dyDescent="0.3">
      <c r="A16" s="46">
        <v>1</v>
      </c>
      <c r="B16" s="49"/>
      <c r="C16" s="59">
        <f t="shared" si="1"/>
        <v>0</v>
      </c>
      <c r="D16" s="67" t="s">
        <v>136</v>
      </c>
      <c r="E16" s="68"/>
      <c r="F16" s="69" t="s">
        <v>115</v>
      </c>
      <c r="G16" s="70" t="s">
        <v>46</v>
      </c>
      <c r="H16" s="70">
        <v>0.3</v>
      </c>
      <c r="I16" s="70">
        <v>22</v>
      </c>
      <c r="J16" s="70">
        <v>15</v>
      </c>
      <c r="K16" s="70">
        <v>-6</v>
      </c>
      <c r="L16" s="70">
        <v>15</v>
      </c>
      <c r="M16" s="70">
        <v>5</v>
      </c>
      <c r="N16" s="70">
        <v>-22</v>
      </c>
      <c r="O16" s="71"/>
      <c r="P16" s="71" t="s">
        <v>116</v>
      </c>
      <c r="Q16" s="71" t="s">
        <v>117</v>
      </c>
      <c r="R16" s="71" t="s">
        <v>124</v>
      </c>
      <c r="S16" s="71" t="s">
        <v>125</v>
      </c>
      <c r="T16" s="72">
        <v>8016</v>
      </c>
      <c r="U16" s="73"/>
      <c r="V16" s="52"/>
      <c r="W16" s="49"/>
      <c r="X16" s="47"/>
      <c r="Y16" s="47"/>
      <c r="Z16" s="47"/>
      <c r="AA16" s="47"/>
      <c r="AB16" s="47"/>
      <c r="AC16" s="47"/>
      <c r="AD16" s="47"/>
      <c r="AE16" s="47"/>
    </row>
    <row r="17" spans="1:31" ht="51" customHeight="1" x14ac:dyDescent="0.3">
      <c r="A17" s="46">
        <v>1</v>
      </c>
      <c r="B17" s="49"/>
      <c r="C17" s="59">
        <f t="shared" si="1"/>
        <v>0</v>
      </c>
      <c r="D17" s="67" t="s">
        <v>34</v>
      </c>
      <c r="E17" s="68"/>
      <c r="F17" s="69" t="s">
        <v>115</v>
      </c>
      <c r="G17" s="70" t="s">
        <v>48</v>
      </c>
      <c r="H17" s="70">
        <v>2.2000000000000002</v>
      </c>
      <c r="I17" s="70">
        <v>-15</v>
      </c>
      <c r="J17" s="70">
        <v>1</v>
      </c>
      <c r="K17" s="70">
        <v>12</v>
      </c>
      <c r="L17" s="70">
        <v>6</v>
      </c>
      <c r="M17" s="70">
        <v>-6</v>
      </c>
      <c r="N17" s="70">
        <v>6</v>
      </c>
      <c r="O17" s="71"/>
      <c r="P17" s="71" t="s">
        <v>116</v>
      </c>
      <c r="Q17" s="71" t="s">
        <v>120</v>
      </c>
      <c r="R17" s="71" t="s">
        <v>121</v>
      </c>
      <c r="S17" s="71" t="s">
        <v>122</v>
      </c>
      <c r="T17" s="72">
        <v>1</v>
      </c>
      <c r="U17" s="73"/>
      <c r="V17" s="52"/>
      <c r="W17" s="49"/>
      <c r="X17" s="47"/>
      <c r="Y17" s="47"/>
      <c r="Z17" s="47"/>
      <c r="AA17" s="47"/>
      <c r="AB17" s="47"/>
      <c r="AC17" s="47"/>
      <c r="AD17" s="47"/>
      <c r="AE17" s="47"/>
    </row>
    <row r="18" spans="1:31" ht="51" customHeight="1" x14ac:dyDescent="0.3">
      <c r="A18" s="46">
        <v>1</v>
      </c>
      <c r="B18" s="49"/>
      <c r="C18" s="59">
        <f t="shared" si="1"/>
        <v>0</v>
      </c>
      <c r="D18" s="67" t="s">
        <v>137</v>
      </c>
      <c r="E18" s="68"/>
      <c r="F18" s="69" t="s">
        <v>115</v>
      </c>
      <c r="G18" s="70" t="s">
        <v>48</v>
      </c>
      <c r="H18" s="70">
        <v>1.3</v>
      </c>
      <c r="I18" s="70">
        <v>10</v>
      </c>
      <c r="J18" s="70">
        <v>-1</v>
      </c>
      <c r="K18" s="70">
        <v>17</v>
      </c>
      <c r="L18" s="70">
        <v>-3</v>
      </c>
      <c r="M18" s="70">
        <v>10</v>
      </c>
      <c r="N18" s="70">
        <v>-16</v>
      </c>
      <c r="O18" s="71"/>
      <c r="P18" s="71" t="s">
        <v>116</v>
      </c>
      <c r="Q18" s="71" t="s">
        <v>117</v>
      </c>
      <c r="R18" s="71" t="s">
        <v>118</v>
      </c>
      <c r="S18" s="71" t="s">
        <v>58</v>
      </c>
      <c r="T18" s="72">
        <v>80160</v>
      </c>
      <c r="U18" s="73"/>
      <c r="V18" s="52"/>
      <c r="W18" s="49"/>
      <c r="X18" s="47"/>
      <c r="Y18" s="47"/>
      <c r="Z18" s="47"/>
      <c r="AA18" s="47"/>
      <c r="AB18" s="47"/>
      <c r="AC18" s="47"/>
      <c r="AD18" s="47"/>
      <c r="AE18" s="47"/>
    </row>
    <row r="19" spans="1:31" ht="51" customHeight="1" x14ac:dyDescent="0.3">
      <c r="A19" s="46">
        <v>1</v>
      </c>
      <c r="B19" s="49"/>
      <c r="C19" s="59">
        <f t="shared" si="1"/>
        <v>0</v>
      </c>
      <c r="D19" s="67" t="s">
        <v>138</v>
      </c>
      <c r="E19" s="68"/>
      <c r="F19" s="69" t="s">
        <v>115</v>
      </c>
      <c r="G19" s="70" t="s">
        <v>48</v>
      </c>
      <c r="H19" s="70">
        <v>0.3</v>
      </c>
      <c r="I19" s="70">
        <v>-22</v>
      </c>
      <c r="J19" s="70">
        <v>13</v>
      </c>
      <c r="K19" s="70">
        <v>22</v>
      </c>
      <c r="L19" s="70">
        <v>-6</v>
      </c>
      <c r="M19" s="70">
        <v>5</v>
      </c>
      <c r="N19" s="70">
        <v>16</v>
      </c>
      <c r="O19" s="71"/>
      <c r="P19" s="71"/>
      <c r="Q19" s="71"/>
      <c r="R19" s="71"/>
      <c r="S19" s="71"/>
      <c r="T19" s="72"/>
      <c r="U19" s="73"/>
      <c r="V19" s="52"/>
      <c r="W19" s="49"/>
      <c r="X19" s="47"/>
      <c r="Y19" s="47"/>
      <c r="Z19" s="47"/>
      <c r="AA19" s="47"/>
      <c r="AB19" s="47"/>
      <c r="AC19" s="47"/>
      <c r="AD19" s="47"/>
      <c r="AE19" s="47"/>
    </row>
    <row r="20" spans="1:31" ht="51" customHeight="1" x14ac:dyDescent="0.3">
      <c r="A20" s="46">
        <v>1</v>
      </c>
      <c r="B20" s="49"/>
      <c r="C20" s="59">
        <f t="shared" si="1"/>
        <v>0</v>
      </c>
      <c r="D20" s="67" t="s">
        <v>139</v>
      </c>
      <c r="E20" s="68"/>
      <c r="F20" s="69" t="s">
        <v>115</v>
      </c>
      <c r="G20" s="70" t="s">
        <v>52</v>
      </c>
      <c r="H20" s="70">
        <v>2.2000000000000002</v>
      </c>
      <c r="I20" s="70">
        <v>5</v>
      </c>
      <c r="J20" s="70">
        <v>-3</v>
      </c>
      <c r="K20" s="70">
        <v>-3</v>
      </c>
      <c r="L20" s="70">
        <v>6</v>
      </c>
      <c r="M20" s="70">
        <v>13</v>
      </c>
      <c r="N20" s="70">
        <v>-15</v>
      </c>
      <c r="O20" s="71"/>
      <c r="P20" s="71" t="s">
        <v>116</v>
      </c>
      <c r="Q20" s="71" t="s">
        <v>131</v>
      </c>
      <c r="R20" s="71"/>
      <c r="S20" s="71" t="s">
        <v>132</v>
      </c>
      <c r="T20" s="72">
        <v>900</v>
      </c>
      <c r="U20" s="73"/>
      <c r="V20" s="52"/>
      <c r="W20" s="49"/>
      <c r="X20" s="47"/>
      <c r="Y20" s="47"/>
      <c r="Z20" s="47"/>
      <c r="AA20" s="47"/>
      <c r="AB20" s="47"/>
      <c r="AC20" s="47"/>
      <c r="AD20" s="47"/>
      <c r="AE20" s="47"/>
    </row>
    <row r="21" spans="1:31" ht="51" customHeight="1" x14ac:dyDescent="0.3">
      <c r="A21" s="46">
        <v>1</v>
      </c>
      <c r="B21" s="49"/>
      <c r="C21" s="59">
        <f t="shared" si="1"/>
        <v>0</v>
      </c>
      <c r="D21" s="67" t="s">
        <v>140</v>
      </c>
      <c r="E21" s="68"/>
      <c r="F21" s="69" t="s">
        <v>115</v>
      </c>
      <c r="G21" s="70" t="s">
        <v>52</v>
      </c>
      <c r="H21" s="70">
        <v>1.3</v>
      </c>
      <c r="I21" s="70">
        <v>-19</v>
      </c>
      <c r="J21" s="70">
        <v>12</v>
      </c>
      <c r="K21" s="70">
        <v>-1</v>
      </c>
      <c r="L21" s="70">
        <v>-1</v>
      </c>
      <c r="M21" s="70">
        <v>9</v>
      </c>
      <c r="N21" s="70">
        <v>17</v>
      </c>
      <c r="O21" s="71"/>
      <c r="P21" s="71" t="s">
        <v>116</v>
      </c>
      <c r="Q21" s="71" t="s">
        <v>117</v>
      </c>
      <c r="R21" s="71" t="s">
        <v>124</v>
      </c>
      <c r="S21" s="71" t="s">
        <v>125</v>
      </c>
      <c r="T21" s="72">
        <v>8016</v>
      </c>
      <c r="U21" s="73"/>
      <c r="V21" s="52"/>
      <c r="W21" s="49"/>
      <c r="X21" s="47"/>
      <c r="Y21" s="47"/>
      <c r="Z21" s="47"/>
      <c r="AA21" s="47"/>
      <c r="AB21" s="47"/>
      <c r="AC21" s="47"/>
      <c r="AD21" s="47"/>
      <c r="AE21" s="47"/>
    </row>
    <row r="22" spans="1:31" ht="51" customHeight="1" x14ac:dyDescent="0.3">
      <c r="A22" s="46">
        <v>1</v>
      </c>
      <c r="B22" s="49"/>
      <c r="C22" s="59">
        <f t="shared" si="1"/>
        <v>0</v>
      </c>
      <c r="D22" s="67" t="s">
        <v>55</v>
      </c>
      <c r="E22" s="68"/>
      <c r="F22" s="69" t="s">
        <v>115</v>
      </c>
      <c r="G22" s="70" t="s">
        <v>52</v>
      </c>
      <c r="H22" s="70">
        <v>0.3</v>
      </c>
      <c r="I22" s="70">
        <v>15</v>
      </c>
      <c r="J22" s="70">
        <v>-6</v>
      </c>
      <c r="K22" s="70">
        <v>15</v>
      </c>
      <c r="L22" s="70"/>
      <c r="M22" s="70">
        <v>20</v>
      </c>
      <c r="N22" s="70">
        <v>-17</v>
      </c>
      <c r="O22" s="71"/>
      <c r="P22" s="71" t="s">
        <v>116</v>
      </c>
      <c r="Q22" s="71" t="s">
        <v>120</v>
      </c>
      <c r="R22" s="71" t="s">
        <v>121</v>
      </c>
      <c r="S22" s="71" t="s">
        <v>122</v>
      </c>
      <c r="T22" s="72">
        <v>1</v>
      </c>
      <c r="U22" s="73"/>
      <c r="V22" s="52"/>
      <c r="W22" s="49"/>
      <c r="X22" s="47"/>
      <c r="Y22" s="47"/>
      <c r="Z22" s="47"/>
      <c r="AA22" s="47"/>
      <c r="AB22" s="47"/>
      <c r="AC22" s="47"/>
      <c r="AD22" s="47"/>
      <c r="AE22" s="47"/>
    </row>
    <row r="23" spans="1:31" ht="51" customHeight="1" x14ac:dyDescent="0.3">
      <c r="A23" s="46">
        <v>1</v>
      </c>
      <c r="B23" s="49"/>
      <c r="C23" s="59">
        <f t="shared" si="1"/>
        <v>0</v>
      </c>
      <c r="D23" s="67" t="s">
        <v>141</v>
      </c>
      <c r="E23" s="68"/>
      <c r="F23" s="69" t="s">
        <v>115</v>
      </c>
      <c r="G23" s="70" t="s">
        <v>142</v>
      </c>
      <c r="H23" s="70">
        <v>2.2000000000000002</v>
      </c>
      <c r="I23" s="70">
        <v>8</v>
      </c>
      <c r="J23" s="70">
        <v>-3</v>
      </c>
      <c r="K23" s="70">
        <v>-15</v>
      </c>
      <c r="L23" s="70">
        <v>5</v>
      </c>
      <c r="M23" s="70">
        <v>-3</v>
      </c>
      <c r="N23" s="70">
        <v>12</v>
      </c>
      <c r="O23" s="71"/>
      <c r="P23" s="71" t="s">
        <v>116</v>
      </c>
      <c r="Q23" s="71" t="s">
        <v>120</v>
      </c>
      <c r="R23" s="71" t="s">
        <v>121</v>
      </c>
      <c r="S23" s="71" t="s">
        <v>122</v>
      </c>
      <c r="T23" s="72">
        <v>1</v>
      </c>
      <c r="U23" s="73"/>
      <c r="V23" s="52"/>
      <c r="W23" s="49"/>
      <c r="X23" s="47"/>
      <c r="Y23" s="47"/>
      <c r="Z23" s="47"/>
      <c r="AA23" s="47"/>
      <c r="AB23" s="47"/>
      <c r="AC23" s="47"/>
      <c r="AD23" s="47"/>
      <c r="AE23" s="47"/>
    </row>
    <row r="24" spans="1:31" ht="51" customHeight="1" x14ac:dyDescent="0.3">
      <c r="A24" s="46">
        <v>1</v>
      </c>
      <c r="B24" s="49"/>
      <c r="C24" s="59">
        <f t="shared" si="1"/>
        <v>0</v>
      </c>
      <c r="D24" s="67" t="s">
        <v>143</v>
      </c>
      <c r="E24" s="68"/>
      <c r="F24" s="69" t="s">
        <v>115</v>
      </c>
      <c r="G24" s="70" t="s">
        <v>142</v>
      </c>
      <c r="H24" s="70">
        <v>1</v>
      </c>
      <c r="I24" s="70">
        <v>-20</v>
      </c>
      <c r="J24" s="70">
        <v>2</v>
      </c>
      <c r="K24" s="70">
        <v>-7</v>
      </c>
      <c r="L24" s="70">
        <v>11</v>
      </c>
      <c r="M24" s="70">
        <v>15</v>
      </c>
      <c r="N24" s="70">
        <v>7</v>
      </c>
      <c r="O24" s="74" t="s">
        <v>144</v>
      </c>
      <c r="P24" s="71" t="s">
        <v>116</v>
      </c>
      <c r="Q24" s="71" t="s">
        <v>117</v>
      </c>
      <c r="R24" s="71" t="s">
        <v>124</v>
      </c>
      <c r="S24" s="71" t="s">
        <v>125</v>
      </c>
      <c r="T24" s="72">
        <v>8016</v>
      </c>
      <c r="U24" s="73"/>
      <c r="V24" s="52"/>
      <c r="W24" s="49"/>
      <c r="X24" s="47"/>
      <c r="Y24" s="47"/>
      <c r="Z24" s="47"/>
      <c r="AA24" s="47"/>
      <c r="AB24" s="47"/>
      <c r="AC24" s="47"/>
      <c r="AD24" s="47"/>
      <c r="AE24" s="47"/>
    </row>
    <row r="25" spans="1:31" ht="51" customHeight="1" x14ac:dyDescent="0.3">
      <c r="A25" s="46">
        <v>1</v>
      </c>
      <c r="B25" s="49"/>
      <c r="C25" s="59">
        <f t="shared" si="1"/>
        <v>0</v>
      </c>
      <c r="D25" s="67" t="s">
        <v>145</v>
      </c>
      <c r="E25" s="68"/>
      <c r="F25" s="69" t="s">
        <v>115</v>
      </c>
      <c r="G25" s="70" t="s">
        <v>142</v>
      </c>
      <c r="H25" s="70">
        <v>0.3</v>
      </c>
      <c r="I25" s="70">
        <v>-17</v>
      </c>
      <c r="J25" s="70">
        <v>13</v>
      </c>
      <c r="K25" s="70">
        <v>-6</v>
      </c>
      <c r="L25" s="70">
        <v>15</v>
      </c>
      <c r="M25" s="70"/>
      <c r="N25" s="70">
        <v>24</v>
      </c>
      <c r="O25" s="71"/>
      <c r="P25" s="71" t="s">
        <v>116</v>
      </c>
      <c r="Q25" s="71" t="s">
        <v>120</v>
      </c>
      <c r="R25" s="71" t="s">
        <v>121</v>
      </c>
      <c r="S25" s="71" t="s">
        <v>122</v>
      </c>
      <c r="T25" s="72">
        <v>1</v>
      </c>
      <c r="U25" s="73"/>
      <c r="V25" s="52"/>
      <c r="W25" s="49"/>
      <c r="X25" s="47"/>
      <c r="Y25" s="47"/>
      <c r="Z25" s="47"/>
      <c r="AA25" s="47"/>
      <c r="AB25" s="47"/>
      <c r="AC25" s="47"/>
      <c r="AD25" s="47"/>
      <c r="AE25" s="47"/>
    </row>
    <row r="26" spans="1:31" ht="51" customHeight="1" x14ac:dyDescent="0.3">
      <c r="A26" s="46">
        <v>1</v>
      </c>
      <c r="B26" s="49"/>
      <c r="C26" s="59">
        <f t="shared" si="1"/>
        <v>0</v>
      </c>
      <c r="D26" s="67" t="s">
        <v>146</v>
      </c>
      <c r="E26" s="68"/>
      <c r="F26" s="69" t="s">
        <v>115</v>
      </c>
      <c r="G26" s="70" t="s">
        <v>50</v>
      </c>
      <c r="H26" s="70">
        <v>2.2999999999999998</v>
      </c>
      <c r="I26" s="70">
        <v>11</v>
      </c>
      <c r="J26" s="70">
        <v>8</v>
      </c>
      <c r="K26" s="70">
        <v>7</v>
      </c>
      <c r="L26" s="70">
        <v>-2</v>
      </c>
      <c r="M26" s="70">
        <v>-9</v>
      </c>
      <c r="N26" s="70">
        <v>-15</v>
      </c>
      <c r="O26" s="71" t="s">
        <v>147</v>
      </c>
      <c r="P26" s="71" t="s">
        <v>116</v>
      </c>
      <c r="Q26" s="71" t="s">
        <v>120</v>
      </c>
      <c r="R26" s="71" t="s">
        <v>121</v>
      </c>
      <c r="S26" s="71" t="s">
        <v>122</v>
      </c>
      <c r="T26" s="72">
        <v>1</v>
      </c>
      <c r="U26" s="73"/>
      <c r="V26" s="52"/>
      <c r="W26" s="49"/>
      <c r="X26" s="47"/>
      <c r="Y26" s="47"/>
      <c r="Z26" s="47"/>
      <c r="AA26" s="47"/>
      <c r="AB26" s="47"/>
      <c r="AC26" s="47"/>
      <c r="AD26" s="47"/>
      <c r="AE26" s="47"/>
    </row>
    <row r="27" spans="1:31" ht="51" customHeight="1" x14ac:dyDescent="0.3">
      <c r="A27" s="46">
        <v>1</v>
      </c>
      <c r="B27" s="49"/>
      <c r="C27" s="59">
        <f t="shared" si="1"/>
        <v>0</v>
      </c>
      <c r="D27" s="67" t="s">
        <v>148</v>
      </c>
      <c r="E27" s="68"/>
      <c r="F27" s="69" t="s">
        <v>115</v>
      </c>
      <c r="G27" s="70" t="s">
        <v>50</v>
      </c>
      <c r="H27" s="70">
        <v>1.6</v>
      </c>
      <c r="I27" s="70">
        <v>-16</v>
      </c>
      <c r="J27" s="70">
        <v>1</v>
      </c>
      <c r="K27" s="70">
        <v>21</v>
      </c>
      <c r="L27" s="70">
        <v>12</v>
      </c>
      <c r="M27" s="70">
        <v>1</v>
      </c>
      <c r="N27" s="70">
        <v>12</v>
      </c>
      <c r="O27" s="71"/>
      <c r="P27" s="71" t="s">
        <v>116</v>
      </c>
      <c r="Q27" s="71" t="s">
        <v>117</v>
      </c>
      <c r="R27" s="71" t="s">
        <v>124</v>
      </c>
      <c r="S27" s="71" t="s">
        <v>125</v>
      </c>
      <c r="T27" s="72">
        <v>14428</v>
      </c>
      <c r="U27" s="73"/>
      <c r="V27" s="52"/>
      <c r="W27" s="49"/>
      <c r="X27" s="47"/>
      <c r="Y27" s="47"/>
      <c r="Z27" s="47"/>
      <c r="AA27" s="47"/>
      <c r="AB27" s="47"/>
      <c r="AC27" s="47"/>
      <c r="AD27" s="47"/>
      <c r="AE27" s="47"/>
    </row>
    <row r="28" spans="1:31" ht="51" customHeight="1" thickBot="1" x14ac:dyDescent="0.35">
      <c r="A28" s="46">
        <v>1</v>
      </c>
      <c r="B28" s="49"/>
      <c r="C28" s="59">
        <f t="shared" si="1"/>
        <v>0</v>
      </c>
      <c r="D28" s="75" t="s">
        <v>149</v>
      </c>
      <c r="E28" s="76"/>
      <c r="F28" s="77" t="s">
        <v>115</v>
      </c>
      <c r="G28" s="78" t="s">
        <v>50</v>
      </c>
      <c r="H28" s="78">
        <v>0.4</v>
      </c>
      <c r="I28" s="78">
        <v>-13</v>
      </c>
      <c r="J28" s="78">
        <v>18</v>
      </c>
      <c r="K28" s="78">
        <v>-13</v>
      </c>
      <c r="L28" s="78">
        <v>18</v>
      </c>
      <c r="M28" s="78">
        <v>18</v>
      </c>
      <c r="N28" s="78">
        <v>21</v>
      </c>
      <c r="O28" s="79"/>
      <c r="P28" s="79" t="s">
        <v>116</v>
      </c>
      <c r="Q28" s="79" t="s">
        <v>117</v>
      </c>
      <c r="R28" s="79" t="s">
        <v>118</v>
      </c>
      <c r="S28" s="79" t="s">
        <v>58</v>
      </c>
      <c r="T28" s="80">
        <v>144288</v>
      </c>
      <c r="U28" s="81"/>
      <c r="V28" s="52"/>
      <c r="W28" s="49"/>
      <c r="X28" s="47"/>
      <c r="Y28" s="47"/>
      <c r="Z28" s="47"/>
      <c r="AA28" s="47"/>
      <c r="AB28" s="47"/>
      <c r="AC28" s="47"/>
      <c r="AD28" s="47"/>
      <c r="AE28" s="47"/>
    </row>
    <row r="29" spans="1:31" ht="51" customHeight="1" x14ac:dyDescent="0.3">
      <c r="A29" s="46">
        <v>1</v>
      </c>
      <c r="B29" s="49"/>
      <c r="C29" s="59">
        <f t="shared" si="1"/>
        <v>0</v>
      </c>
      <c r="D29" s="82" t="s">
        <v>114</v>
      </c>
      <c r="E29" s="83"/>
      <c r="F29" s="84" t="s">
        <v>32</v>
      </c>
      <c r="G29" s="85" t="s">
        <v>44</v>
      </c>
      <c r="H29" s="85">
        <v>1.7</v>
      </c>
      <c r="I29" s="85">
        <v>-6</v>
      </c>
      <c r="J29" s="85">
        <v>-5</v>
      </c>
      <c r="K29" s="85">
        <v>-6</v>
      </c>
      <c r="L29" s="85">
        <v>5</v>
      </c>
      <c r="M29" s="85">
        <v>9</v>
      </c>
      <c r="N29" s="85">
        <v>5</v>
      </c>
      <c r="O29" s="86"/>
      <c r="P29" s="86" t="s">
        <v>116</v>
      </c>
      <c r="Q29" s="86" t="s">
        <v>150</v>
      </c>
      <c r="R29" s="86" t="s">
        <v>118</v>
      </c>
      <c r="S29" s="86" t="s">
        <v>151</v>
      </c>
      <c r="T29" s="87">
        <v>4008</v>
      </c>
      <c r="U29" s="88"/>
      <c r="V29" s="52"/>
      <c r="W29" s="49"/>
      <c r="X29" s="47"/>
      <c r="Y29" s="47"/>
      <c r="Z29" s="47"/>
      <c r="AA29" s="47"/>
      <c r="AB29" s="47"/>
      <c r="AC29" s="47"/>
      <c r="AD29" s="47"/>
      <c r="AE29" s="47"/>
    </row>
    <row r="30" spans="1:31" ht="51" customHeight="1" x14ac:dyDescent="0.3">
      <c r="A30" s="46">
        <v>1</v>
      </c>
      <c r="B30" s="49"/>
      <c r="C30" s="59">
        <f t="shared" si="1"/>
        <v>0</v>
      </c>
      <c r="D30" s="67" t="s">
        <v>119</v>
      </c>
      <c r="E30" s="68"/>
      <c r="F30" s="89" t="s">
        <v>32</v>
      </c>
      <c r="G30" s="70" t="s">
        <v>44</v>
      </c>
      <c r="H30" s="70">
        <v>1</v>
      </c>
      <c r="I30" s="70">
        <v>-2</v>
      </c>
      <c r="J30" s="70">
        <v>8</v>
      </c>
      <c r="K30" s="70">
        <v>8</v>
      </c>
      <c r="L30" s="70">
        <v>-9</v>
      </c>
      <c r="M30" s="70">
        <v>-9</v>
      </c>
      <c r="N30" s="70">
        <v>15</v>
      </c>
      <c r="O30" s="71"/>
      <c r="P30" s="71" t="s">
        <v>116</v>
      </c>
      <c r="Q30" s="71" t="s">
        <v>152</v>
      </c>
      <c r="R30" s="71" t="s">
        <v>118</v>
      </c>
      <c r="S30" s="71" t="s">
        <v>58</v>
      </c>
      <c r="T30" s="72">
        <v>40080</v>
      </c>
      <c r="U30" s="73"/>
      <c r="V30" s="52"/>
      <c r="W30" s="49"/>
      <c r="X30" s="47"/>
      <c r="Y30" s="47"/>
      <c r="Z30" s="47"/>
      <c r="AA30" s="47"/>
      <c r="AB30" s="47"/>
      <c r="AC30" s="47"/>
      <c r="AD30" s="47"/>
      <c r="AE30" s="47"/>
    </row>
    <row r="31" spans="1:31" ht="51" customHeight="1" x14ac:dyDescent="0.3">
      <c r="A31" s="46">
        <v>1</v>
      </c>
      <c r="B31" s="49"/>
      <c r="C31" s="59">
        <f t="shared" si="1"/>
        <v>0</v>
      </c>
      <c r="D31" s="67" t="s">
        <v>123</v>
      </c>
      <c r="E31" s="68"/>
      <c r="F31" s="89" t="s">
        <v>32</v>
      </c>
      <c r="G31" s="70" t="s">
        <v>44</v>
      </c>
      <c r="H31" s="70">
        <v>0.2</v>
      </c>
      <c r="I31" s="70">
        <v>11</v>
      </c>
      <c r="J31" s="70">
        <v>11</v>
      </c>
      <c r="K31" s="70">
        <v>13</v>
      </c>
      <c r="L31" s="70">
        <v>-10</v>
      </c>
      <c r="M31" s="70">
        <v>-19</v>
      </c>
      <c r="N31" s="70">
        <v>13</v>
      </c>
      <c r="O31" s="71"/>
      <c r="P31" s="71"/>
      <c r="Q31" s="71"/>
      <c r="R31" s="71"/>
      <c r="S31" s="71"/>
      <c r="T31" s="72"/>
      <c r="U31" s="73" t="s">
        <v>153</v>
      </c>
      <c r="V31" s="52"/>
      <c r="W31" s="49"/>
      <c r="X31" s="47"/>
      <c r="Y31" s="47"/>
      <c r="Z31" s="47"/>
      <c r="AA31" s="47"/>
      <c r="AB31" s="47"/>
      <c r="AC31" s="47"/>
      <c r="AD31" s="47"/>
      <c r="AE31" s="47"/>
    </row>
    <row r="32" spans="1:31" ht="51" customHeight="1" x14ac:dyDescent="0.3">
      <c r="A32" s="46">
        <v>1</v>
      </c>
      <c r="B32" s="49"/>
      <c r="C32" s="59">
        <f t="shared" si="1"/>
        <v>0</v>
      </c>
      <c r="D32" s="67" t="s">
        <v>126</v>
      </c>
      <c r="E32" s="68"/>
      <c r="F32" s="89" t="s">
        <v>32</v>
      </c>
      <c r="G32" s="70" t="s">
        <v>54</v>
      </c>
      <c r="H32" s="70">
        <v>1.7</v>
      </c>
      <c r="I32" s="70">
        <v>5</v>
      </c>
      <c r="J32" s="70">
        <v>5</v>
      </c>
      <c r="K32" s="70">
        <v>-8</v>
      </c>
      <c r="L32" s="70">
        <v>-5</v>
      </c>
      <c r="M32" s="70">
        <v>9</v>
      </c>
      <c r="N32" s="70">
        <v>-5</v>
      </c>
      <c r="O32" s="71"/>
      <c r="P32" s="71"/>
      <c r="Q32" s="71"/>
      <c r="R32" s="71"/>
      <c r="S32" s="71"/>
      <c r="T32" s="72"/>
      <c r="U32" s="73"/>
      <c r="V32" s="52"/>
      <c r="W32" s="49"/>
      <c r="X32" s="47"/>
      <c r="Y32" s="47"/>
      <c r="Z32" s="47"/>
      <c r="AA32" s="47"/>
      <c r="AB32" s="47"/>
      <c r="AC32" s="47"/>
      <c r="AD32" s="47"/>
      <c r="AE32" s="47"/>
    </row>
    <row r="33" spans="1:31" ht="51" customHeight="1" x14ac:dyDescent="0.3">
      <c r="A33" s="46">
        <v>1</v>
      </c>
      <c r="B33" s="49"/>
      <c r="C33" s="59">
        <f t="shared" si="1"/>
        <v>0</v>
      </c>
      <c r="D33" s="67" t="s">
        <v>127</v>
      </c>
      <c r="E33" s="68"/>
      <c r="F33" s="89" t="s">
        <v>32</v>
      </c>
      <c r="G33" s="70" t="s">
        <v>54</v>
      </c>
      <c r="H33" s="70">
        <v>1</v>
      </c>
      <c r="I33" s="70">
        <v>-9</v>
      </c>
      <c r="J33" s="70">
        <v>13</v>
      </c>
      <c r="K33" s="70">
        <v>8</v>
      </c>
      <c r="L33" s="70">
        <v>-5</v>
      </c>
      <c r="M33" s="70">
        <v>8</v>
      </c>
      <c r="N33" s="70">
        <v>-5</v>
      </c>
      <c r="O33" s="71"/>
      <c r="P33" s="71" t="s">
        <v>116</v>
      </c>
      <c r="Q33" s="71" t="s">
        <v>152</v>
      </c>
      <c r="R33" s="71" t="s">
        <v>118</v>
      </c>
      <c r="S33" s="71" t="s">
        <v>154</v>
      </c>
      <c r="T33" s="72">
        <v>40080</v>
      </c>
      <c r="U33" s="73" t="s">
        <v>155</v>
      </c>
      <c r="V33" s="52"/>
      <c r="W33" s="49"/>
      <c r="X33" s="47"/>
      <c r="Y33" s="47"/>
      <c r="Z33" s="47"/>
      <c r="AA33" s="47"/>
      <c r="AB33" s="47"/>
      <c r="AC33" s="47"/>
      <c r="AD33" s="47"/>
      <c r="AE33" s="47"/>
    </row>
    <row r="34" spans="1:31" ht="51" customHeight="1" x14ac:dyDescent="0.3">
      <c r="A34" s="46">
        <v>1</v>
      </c>
      <c r="B34" s="49"/>
      <c r="C34" s="59">
        <f t="shared" si="1"/>
        <v>0</v>
      </c>
      <c r="D34" s="67" t="s">
        <v>128</v>
      </c>
      <c r="E34" s="68"/>
      <c r="F34" s="89" t="s">
        <v>32</v>
      </c>
      <c r="G34" s="70" t="s">
        <v>54</v>
      </c>
      <c r="H34" s="70">
        <v>0.2</v>
      </c>
      <c r="I34" s="70">
        <v>-19</v>
      </c>
      <c r="J34" s="70">
        <v>18</v>
      </c>
      <c r="K34" s="70">
        <v>10</v>
      </c>
      <c r="L34" s="70">
        <v>12</v>
      </c>
      <c r="M34" s="70">
        <v>-1</v>
      </c>
      <c r="N34" s="70">
        <v>-1</v>
      </c>
      <c r="O34" s="71"/>
      <c r="P34" s="71" t="s">
        <v>156</v>
      </c>
      <c r="Q34" s="71"/>
      <c r="R34" s="71"/>
      <c r="S34" s="71" t="s">
        <v>157</v>
      </c>
      <c r="T34" s="72">
        <v>18</v>
      </c>
      <c r="U34" s="73"/>
      <c r="V34" s="52"/>
      <c r="W34" s="49"/>
      <c r="X34" s="47"/>
      <c r="Y34" s="47"/>
      <c r="Z34" s="47"/>
      <c r="AA34" s="47"/>
      <c r="AB34" s="47"/>
      <c r="AC34" s="47"/>
      <c r="AD34" s="47"/>
      <c r="AE34" s="47"/>
    </row>
    <row r="35" spans="1:31" ht="51" customHeight="1" x14ac:dyDescent="0.3">
      <c r="A35" s="46">
        <v>1</v>
      </c>
      <c r="B35" s="49"/>
      <c r="C35" s="59">
        <f t="shared" si="1"/>
        <v>0</v>
      </c>
      <c r="D35" s="67" t="s">
        <v>129</v>
      </c>
      <c r="E35" s="68"/>
      <c r="F35" s="89" t="s">
        <v>32</v>
      </c>
      <c r="G35" s="70" t="s">
        <v>42</v>
      </c>
      <c r="H35" s="70">
        <v>1.7</v>
      </c>
      <c r="I35" s="70">
        <v>-5</v>
      </c>
      <c r="J35" s="70">
        <v>-8</v>
      </c>
      <c r="K35" s="70">
        <v>-5</v>
      </c>
      <c r="L35" s="70">
        <v>10</v>
      </c>
      <c r="M35" s="70">
        <v>4</v>
      </c>
      <c r="N35" s="70">
        <v>4</v>
      </c>
      <c r="O35" s="71"/>
      <c r="P35" s="71"/>
      <c r="Q35" s="71"/>
      <c r="R35" s="71"/>
      <c r="S35" s="71"/>
      <c r="T35" s="72"/>
      <c r="U35" s="73"/>
      <c r="V35" s="52"/>
      <c r="W35" s="49"/>
      <c r="X35" s="47"/>
      <c r="Y35" s="47"/>
      <c r="Z35" s="47"/>
      <c r="AA35" s="47"/>
      <c r="AB35" s="47"/>
      <c r="AC35" s="47"/>
      <c r="AD35" s="47"/>
      <c r="AE35" s="47"/>
    </row>
    <row r="36" spans="1:31" ht="51" customHeight="1" x14ac:dyDescent="0.3">
      <c r="A36" s="46">
        <v>1</v>
      </c>
      <c r="B36" s="49"/>
      <c r="C36" s="59">
        <f t="shared" si="1"/>
        <v>0</v>
      </c>
      <c r="D36" s="67" t="s">
        <v>130</v>
      </c>
      <c r="E36" s="68"/>
      <c r="F36" s="89" t="s">
        <v>32</v>
      </c>
      <c r="G36" s="70" t="s">
        <v>42</v>
      </c>
      <c r="H36" s="70">
        <v>1</v>
      </c>
      <c r="I36" s="70">
        <v>8</v>
      </c>
      <c r="J36" s="70">
        <v>-7</v>
      </c>
      <c r="K36" s="70">
        <v>-5</v>
      </c>
      <c r="L36" s="70">
        <v>13</v>
      </c>
      <c r="M36" s="70">
        <v>8</v>
      </c>
      <c r="N36" s="70">
        <v>-7</v>
      </c>
      <c r="O36" s="71"/>
      <c r="P36" s="71" t="s">
        <v>116</v>
      </c>
      <c r="Q36" s="71" t="s">
        <v>152</v>
      </c>
      <c r="R36" s="71" t="s">
        <v>124</v>
      </c>
      <c r="S36" s="71" t="s">
        <v>158</v>
      </c>
      <c r="T36" s="72">
        <v>4008</v>
      </c>
      <c r="U36" s="73"/>
      <c r="V36" s="52"/>
      <c r="W36" s="49"/>
      <c r="X36" s="47"/>
      <c r="Y36" s="47"/>
      <c r="Z36" s="47"/>
      <c r="AA36" s="47"/>
      <c r="AB36" s="47"/>
      <c r="AC36" s="47"/>
      <c r="AD36" s="47"/>
      <c r="AE36" s="47"/>
    </row>
    <row r="37" spans="1:31" ht="51" customHeight="1" x14ac:dyDescent="0.3">
      <c r="A37" s="46">
        <v>1</v>
      </c>
      <c r="B37" s="49"/>
      <c r="C37" s="59">
        <f t="shared" si="1"/>
        <v>0</v>
      </c>
      <c r="D37" s="67" t="s">
        <v>133</v>
      </c>
      <c r="E37" s="68"/>
      <c r="F37" s="89" t="s">
        <v>32</v>
      </c>
      <c r="G37" s="70" t="s">
        <v>42</v>
      </c>
      <c r="H37" s="70">
        <v>0.2</v>
      </c>
      <c r="I37" s="70">
        <v>-5</v>
      </c>
      <c r="J37" s="70">
        <v>11</v>
      </c>
      <c r="K37" s="70">
        <v>-5</v>
      </c>
      <c r="L37" s="70">
        <v>17</v>
      </c>
      <c r="M37" s="70">
        <v>-10</v>
      </c>
      <c r="N37" s="70">
        <v>11</v>
      </c>
      <c r="O37" s="71"/>
      <c r="P37" s="71" t="s">
        <v>116</v>
      </c>
      <c r="Q37" s="71" t="s">
        <v>152</v>
      </c>
      <c r="R37" s="71" t="s">
        <v>124</v>
      </c>
      <c r="S37" s="71" t="s">
        <v>158</v>
      </c>
      <c r="T37" s="72">
        <v>4008</v>
      </c>
      <c r="U37" s="73"/>
      <c r="V37" s="52"/>
      <c r="W37" s="49"/>
      <c r="X37" s="47"/>
      <c r="Y37" s="47"/>
      <c r="Z37" s="47"/>
      <c r="AA37" s="47"/>
      <c r="AB37" s="47"/>
      <c r="AC37" s="47"/>
      <c r="AD37" s="47"/>
      <c r="AE37" s="47"/>
    </row>
    <row r="38" spans="1:31" ht="51" customHeight="1" x14ac:dyDescent="0.3">
      <c r="A38" s="46">
        <v>1</v>
      </c>
      <c r="B38" s="49"/>
      <c r="C38" s="59">
        <f t="shared" si="1"/>
        <v>0</v>
      </c>
      <c r="D38" s="67" t="s">
        <v>134</v>
      </c>
      <c r="E38" s="68"/>
      <c r="F38" s="89" t="s">
        <v>32</v>
      </c>
      <c r="G38" s="70" t="s">
        <v>46</v>
      </c>
      <c r="H38" s="70">
        <v>1.7</v>
      </c>
      <c r="I38" s="70">
        <v>10</v>
      </c>
      <c r="J38" s="70">
        <v>-1</v>
      </c>
      <c r="K38" s="70">
        <v>-1</v>
      </c>
      <c r="L38" s="70">
        <v>4</v>
      </c>
      <c r="M38" s="70">
        <v>4</v>
      </c>
      <c r="N38" s="70">
        <v>-15</v>
      </c>
      <c r="O38" s="71"/>
      <c r="P38" s="71"/>
      <c r="Q38" s="71"/>
      <c r="R38" s="71"/>
      <c r="S38" s="71"/>
      <c r="T38" s="72"/>
      <c r="U38" s="73" t="s">
        <v>159</v>
      </c>
      <c r="V38" s="52"/>
      <c r="W38" s="49"/>
      <c r="X38" s="47"/>
      <c r="Y38" s="47"/>
      <c r="Z38" s="47"/>
      <c r="AA38" s="47"/>
      <c r="AB38" s="47"/>
      <c r="AC38" s="47"/>
      <c r="AD38" s="47"/>
      <c r="AE38" s="47"/>
    </row>
    <row r="39" spans="1:31" ht="51" customHeight="1" x14ac:dyDescent="0.3">
      <c r="A39" s="46">
        <v>1</v>
      </c>
      <c r="B39" s="49"/>
      <c r="C39" s="59">
        <f t="shared" si="1"/>
        <v>0</v>
      </c>
      <c r="D39" s="67" t="s">
        <v>135</v>
      </c>
      <c r="E39" s="68"/>
      <c r="F39" s="89" t="s">
        <v>32</v>
      </c>
      <c r="G39" s="70" t="s">
        <v>46</v>
      </c>
      <c r="H39" s="70">
        <v>1</v>
      </c>
      <c r="I39" s="70">
        <v>15</v>
      </c>
      <c r="J39" s="70">
        <v>8</v>
      </c>
      <c r="K39" s="70">
        <v>-9</v>
      </c>
      <c r="L39" s="70">
        <v>-9</v>
      </c>
      <c r="M39" s="70">
        <v>-2</v>
      </c>
      <c r="N39" s="70">
        <v>8</v>
      </c>
      <c r="O39" s="71"/>
      <c r="P39" s="71" t="s">
        <v>116</v>
      </c>
      <c r="Q39" s="71" t="s">
        <v>117</v>
      </c>
      <c r="R39" s="71" t="s">
        <v>124</v>
      </c>
      <c r="S39" s="71" t="s">
        <v>125</v>
      </c>
      <c r="T39" s="72">
        <v>4008</v>
      </c>
      <c r="U39" s="73"/>
      <c r="V39" s="52"/>
      <c r="W39" s="49"/>
      <c r="X39" s="47"/>
      <c r="Y39" s="47"/>
      <c r="Z39" s="47"/>
      <c r="AA39" s="47"/>
      <c r="AB39" s="47"/>
      <c r="AC39" s="47"/>
      <c r="AD39" s="47"/>
      <c r="AE39" s="47"/>
    </row>
    <row r="40" spans="1:31" ht="51" customHeight="1" x14ac:dyDescent="0.3">
      <c r="A40" s="46">
        <v>1</v>
      </c>
      <c r="B40" s="49"/>
      <c r="C40" s="59">
        <f t="shared" si="1"/>
        <v>0</v>
      </c>
      <c r="D40" s="67" t="s">
        <v>136</v>
      </c>
      <c r="E40" s="68"/>
      <c r="F40" s="89" t="s">
        <v>32</v>
      </c>
      <c r="G40" s="70" t="s">
        <v>46</v>
      </c>
      <c r="H40" s="70">
        <v>0.2</v>
      </c>
      <c r="I40" s="70">
        <v>17</v>
      </c>
      <c r="J40" s="70">
        <v>-5</v>
      </c>
      <c r="K40" s="70">
        <v>11</v>
      </c>
      <c r="L40" s="70">
        <v>11</v>
      </c>
      <c r="M40" s="70">
        <v>-8</v>
      </c>
      <c r="N40" s="70">
        <v>-8</v>
      </c>
      <c r="O40" s="71"/>
      <c r="P40" s="71" t="s">
        <v>156</v>
      </c>
      <c r="Q40" s="71"/>
      <c r="R40" s="71"/>
      <c r="S40" s="71" t="s">
        <v>33</v>
      </c>
      <c r="T40" s="72">
        <v>1050</v>
      </c>
      <c r="U40" s="73"/>
      <c r="V40" s="52"/>
      <c r="W40" s="49"/>
      <c r="X40" s="47"/>
      <c r="Y40" s="47"/>
      <c r="Z40" s="47"/>
      <c r="AA40" s="47"/>
      <c r="AB40" s="47"/>
      <c r="AC40" s="47"/>
      <c r="AD40" s="47"/>
      <c r="AE40" s="47"/>
    </row>
    <row r="41" spans="1:31" ht="51" customHeight="1" x14ac:dyDescent="0.3">
      <c r="A41" s="46">
        <v>1</v>
      </c>
      <c r="B41" s="49"/>
      <c r="C41" s="59">
        <f t="shared" si="1"/>
        <v>0</v>
      </c>
      <c r="D41" s="67" t="s">
        <v>34</v>
      </c>
      <c r="E41" s="68"/>
      <c r="F41" s="89" t="s">
        <v>32</v>
      </c>
      <c r="G41" s="70" t="s">
        <v>48</v>
      </c>
      <c r="H41" s="70">
        <v>1.7</v>
      </c>
      <c r="I41" s="70">
        <v>-10</v>
      </c>
      <c r="J41" s="70">
        <v>5</v>
      </c>
      <c r="K41" s="70">
        <v>9</v>
      </c>
      <c r="L41" s="70">
        <v>5</v>
      </c>
      <c r="M41" s="70">
        <v>-4</v>
      </c>
      <c r="N41" s="70">
        <v>-4</v>
      </c>
      <c r="O41" s="71"/>
      <c r="P41" s="71" t="s">
        <v>116</v>
      </c>
      <c r="Q41" s="71" t="s">
        <v>152</v>
      </c>
      <c r="R41" s="71" t="s">
        <v>124</v>
      </c>
      <c r="S41" s="71" t="s">
        <v>158</v>
      </c>
      <c r="T41" s="72">
        <v>4008</v>
      </c>
      <c r="U41" s="73"/>
      <c r="V41" s="52"/>
      <c r="W41" s="49"/>
      <c r="X41" s="47"/>
      <c r="Y41" s="47"/>
      <c r="Z41" s="47"/>
      <c r="AA41" s="47"/>
      <c r="AB41" s="47"/>
      <c r="AC41" s="47"/>
      <c r="AD41" s="47"/>
      <c r="AE41" s="47"/>
    </row>
    <row r="42" spans="1:31" ht="51" customHeight="1" x14ac:dyDescent="0.3">
      <c r="A42" s="46">
        <v>1</v>
      </c>
      <c r="B42" s="49"/>
      <c r="C42" s="59">
        <f t="shared" si="1"/>
        <v>0</v>
      </c>
      <c r="D42" s="67" t="s">
        <v>137</v>
      </c>
      <c r="E42" s="68"/>
      <c r="F42" s="89" t="s">
        <v>32</v>
      </c>
      <c r="G42" s="70" t="s">
        <v>48</v>
      </c>
      <c r="H42" s="70">
        <v>1</v>
      </c>
      <c r="I42" s="70">
        <v>-9</v>
      </c>
      <c r="J42" s="70">
        <v>-2</v>
      </c>
      <c r="K42" s="70">
        <v>13</v>
      </c>
      <c r="L42" s="70">
        <v>8</v>
      </c>
      <c r="M42" s="70">
        <v>8</v>
      </c>
      <c r="N42" s="70">
        <v>-9</v>
      </c>
      <c r="O42" s="71"/>
      <c r="P42" s="71" t="s">
        <v>116</v>
      </c>
      <c r="Q42" s="71" t="s">
        <v>152</v>
      </c>
      <c r="R42" s="71" t="s">
        <v>118</v>
      </c>
      <c r="S42" s="71" t="s">
        <v>58</v>
      </c>
      <c r="T42" s="72">
        <v>40080</v>
      </c>
      <c r="U42" s="73"/>
      <c r="V42" s="52"/>
      <c r="W42" s="49"/>
      <c r="X42" s="47"/>
      <c r="Y42" s="47"/>
      <c r="Z42" s="47"/>
      <c r="AA42" s="47"/>
      <c r="AB42" s="47"/>
      <c r="AC42" s="47"/>
      <c r="AD42" s="47"/>
      <c r="AE42" s="47"/>
    </row>
    <row r="43" spans="1:31" ht="51" customHeight="1" x14ac:dyDescent="0.3">
      <c r="A43" s="46">
        <v>1</v>
      </c>
      <c r="B43" s="49"/>
      <c r="C43" s="59">
        <f t="shared" si="1"/>
        <v>0</v>
      </c>
      <c r="D43" s="67" t="s">
        <v>138</v>
      </c>
      <c r="E43" s="68"/>
      <c r="F43" s="89" t="s">
        <v>32</v>
      </c>
      <c r="G43" s="70" t="s">
        <v>48</v>
      </c>
      <c r="H43" s="70">
        <v>0.2</v>
      </c>
      <c r="I43" s="70">
        <v>13</v>
      </c>
      <c r="J43" s="70">
        <v>-1</v>
      </c>
      <c r="K43" s="70">
        <v>14</v>
      </c>
      <c r="L43" s="70">
        <v>-5</v>
      </c>
      <c r="M43" s="70">
        <v>-15</v>
      </c>
      <c r="N43" s="70">
        <v>13</v>
      </c>
      <c r="O43" s="71"/>
      <c r="P43" s="71" t="s">
        <v>116</v>
      </c>
      <c r="Q43" s="71" t="s">
        <v>160</v>
      </c>
      <c r="R43" s="71" t="s">
        <v>118</v>
      </c>
      <c r="S43" s="71" t="s">
        <v>58</v>
      </c>
      <c r="T43" s="72">
        <v>40080</v>
      </c>
      <c r="U43" s="73"/>
      <c r="V43" s="52"/>
      <c r="W43" s="49"/>
      <c r="X43" s="47"/>
      <c r="Y43" s="47"/>
      <c r="Z43" s="47"/>
      <c r="AA43" s="47"/>
      <c r="AB43" s="47"/>
      <c r="AC43" s="47"/>
      <c r="AD43" s="47"/>
      <c r="AE43" s="47"/>
    </row>
    <row r="44" spans="1:31" ht="51" customHeight="1" x14ac:dyDescent="0.3">
      <c r="A44" s="46">
        <v>1</v>
      </c>
      <c r="B44" s="49"/>
      <c r="C44" s="59">
        <f t="shared" si="1"/>
        <v>0</v>
      </c>
      <c r="D44" s="67" t="s">
        <v>139</v>
      </c>
      <c r="E44" s="68"/>
      <c r="F44" s="89" t="s">
        <v>32</v>
      </c>
      <c r="G44" s="70" t="s">
        <v>52</v>
      </c>
      <c r="H44" s="70">
        <v>1.7</v>
      </c>
      <c r="I44" s="70">
        <v>-8</v>
      </c>
      <c r="J44" s="70">
        <v>4</v>
      </c>
      <c r="K44" s="70">
        <v>-5</v>
      </c>
      <c r="L44" s="70">
        <v>4</v>
      </c>
      <c r="M44" s="70">
        <v>10</v>
      </c>
      <c r="N44" s="70">
        <v>-5</v>
      </c>
      <c r="O44" s="71"/>
      <c r="P44" s="71" t="s">
        <v>116</v>
      </c>
      <c r="Q44" s="71" t="s">
        <v>150</v>
      </c>
      <c r="R44" s="71" t="s">
        <v>118</v>
      </c>
      <c r="S44" s="71" t="s">
        <v>58</v>
      </c>
      <c r="T44" s="72">
        <v>40080</v>
      </c>
      <c r="U44" s="73" t="s">
        <v>161</v>
      </c>
      <c r="V44" s="52"/>
      <c r="W44" s="49"/>
      <c r="X44" s="47"/>
      <c r="Y44" s="47"/>
      <c r="Z44" s="47"/>
      <c r="AA44" s="47"/>
      <c r="AB44" s="47"/>
      <c r="AC44" s="47"/>
      <c r="AD44" s="47"/>
      <c r="AE44" s="47"/>
    </row>
    <row r="45" spans="1:31" ht="51" customHeight="1" x14ac:dyDescent="0.3">
      <c r="A45" s="46">
        <v>1</v>
      </c>
      <c r="B45" s="49"/>
      <c r="C45" s="59">
        <f t="shared" si="1"/>
        <v>0</v>
      </c>
      <c r="D45" s="67" t="s">
        <v>140</v>
      </c>
      <c r="E45" s="68"/>
      <c r="F45" s="89" t="s">
        <v>32</v>
      </c>
      <c r="G45" s="70" t="s">
        <v>52</v>
      </c>
      <c r="H45" s="70">
        <v>1</v>
      </c>
      <c r="I45" s="70">
        <v>-5</v>
      </c>
      <c r="J45" s="70">
        <v>8</v>
      </c>
      <c r="K45" s="70">
        <v>8</v>
      </c>
      <c r="L45" s="70">
        <v>-9</v>
      </c>
      <c r="M45" s="70">
        <v>-5</v>
      </c>
      <c r="N45" s="70">
        <v>15</v>
      </c>
      <c r="O45" s="71"/>
      <c r="P45" s="71" t="s">
        <v>156</v>
      </c>
      <c r="Q45" s="71"/>
      <c r="R45" s="71"/>
      <c r="S45" s="71" t="s">
        <v>157</v>
      </c>
      <c r="T45" s="72">
        <v>28</v>
      </c>
      <c r="U45" s="73"/>
      <c r="V45" s="52"/>
      <c r="W45" s="49"/>
      <c r="X45" s="47"/>
      <c r="Y45" s="47"/>
      <c r="Z45" s="47"/>
      <c r="AA45" s="47"/>
      <c r="AB45" s="47"/>
      <c r="AC45" s="47"/>
      <c r="AD45" s="47"/>
      <c r="AE45" s="47"/>
    </row>
    <row r="46" spans="1:31" ht="51" customHeight="1" x14ac:dyDescent="0.3">
      <c r="A46" s="46">
        <v>1</v>
      </c>
      <c r="B46" s="49"/>
      <c r="C46" s="59">
        <f t="shared" si="1"/>
        <v>0</v>
      </c>
      <c r="D46" s="67" t="s">
        <v>55</v>
      </c>
      <c r="E46" s="68"/>
      <c r="F46" s="89" t="s">
        <v>32</v>
      </c>
      <c r="G46" s="70" t="s">
        <v>52</v>
      </c>
      <c r="H46" s="70">
        <v>0.2</v>
      </c>
      <c r="I46" s="70">
        <v>13</v>
      </c>
      <c r="J46" s="70">
        <v>-3</v>
      </c>
      <c r="K46" s="70">
        <v>-3</v>
      </c>
      <c r="L46" s="70">
        <v>-15</v>
      </c>
      <c r="M46" s="70">
        <v>14</v>
      </c>
      <c r="N46" s="70">
        <v>13</v>
      </c>
      <c r="O46" s="71"/>
      <c r="P46" s="71"/>
      <c r="Q46" s="71"/>
      <c r="R46" s="71"/>
      <c r="S46" s="71"/>
      <c r="T46" s="72"/>
      <c r="U46" s="73" t="s">
        <v>162</v>
      </c>
      <c r="V46" s="52"/>
      <c r="W46" s="49"/>
      <c r="X46" s="47"/>
      <c r="Y46" s="47"/>
      <c r="Z46" s="47"/>
      <c r="AA46" s="47"/>
      <c r="AB46" s="47"/>
      <c r="AC46" s="47"/>
      <c r="AD46" s="47"/>
      <c r="AE46" s="47"/>
    </row>
    <row r="47" spans="1:31" ht="51" customHeight="1" x14ac:dyDescent="0.3">
      <c r="A47" s="46">
        <v>1</v>
      </c>
      <c r="B47" s="49"/>
      <c r="C47" s="59">
        <f t="shared" si="1"/>
        <v>0</v>
      </c>
      <c r="D47" s="67" t="s">
        <v>141</v>
      </c>
      <c r="E47" s="68"/>
      <c r="F47" s="89" t="s">
        <v>32</v>
      </c>
      <c r="G47" s="70" t="s">
        <v>142</v>
      </c>
      <c r="H47" s="70">
        <v>1.7</v>
      </c>
      <c r="I47" s="70">
        <v>6</v>
      </c>
      <c r="J47" s="70">
        <v>-5</v>
      </c>
      <c r="K47" s="70">
        <v>-8</v>
      </c>
      <c r="L47" s="70">
        <v>-5</v>
      </c>
      <c r="M47" s="70">
        <v>6</v>
      </c>
      <c r="N47" s="70">
        <v>8</v>
      </c>
      <c r="O47" s="71"/>
      <c r="P47" s="71" t="s">
        <v>116</v>
      </c>
      <c r="Q47" s="71" t="s">
        <v>150</v>
      </c>
      <c r="R47" s="71" t="s">
        <v>118</v>
      </c>
      <c r="S47" s="71" t="s">
        <v>58</v>
      </c>
      <c r="T47" s="72">
        <v>40080</v>
      </c>
      <c r="U47" s="73"/>
      <c r="V47" s="52"/>
      <c r="W47" s="49"/>
      <c r="X47" s="47"/>
      <c r="Y47" s="47"/>
      <c r="Z47" s="47"/>
      <c r="AA47" s="47"/>
      <c r="AB47" s="47"/>
      <c r="AC47" s="47"/>
      <c r="AD47" s="47"/>
      <c r="AE47" s="47"/>
    </row>
    <row r="48" spans="1:31" ht="51" customHeight="1" x14ac:dyDescent="0.3">
      <c r="A48" s="46">
        <v>1</v>
      </c>
      <c r="B48" s="49"/>
      <c r="C48" s="59">
        <f t="shared" si="1"/>
        <v>0</v>
      </c>
      <c r="D48" s="67" t="s">
        <v>143</v>
      </c>
      <c r="E48" s="68"/>
      <c r="F48" s="89" t="s">
        <v>32</v>
      </c>
      <c r="G48" s="70" t="s">
        <v>142</v>
      </c>
      <c r="H48" s="70">
        <v>0.8</v>
      </c>
      <c r="I48" s="70">
        <v>-17</v>
      </c>
      <c r="J48" s="70">
        <v>-3</v>
      </c>
      <c r="K48" s="70">
        <v>-3</v>
      </c>
      <c r="L48" s="70">
        <v>7</v>
      </c>
      <c r="M48" s="70">
        <v>12</v>
      </c>
      <c r="N48" s="70">
        <v>7</v>
      </c>
      <c r="O48" s="74" t="s">
        <v>144</v>
      </c>
      <c r="P48" s="71" t="s">
        <v>116</v>
      </c>
      <c r="Q48" s="71" t="s">
        <v>152</v>
      </c>
      <c r="R48" s="71" t="s">
        <v>118</v>
      </c>
      <c r="S48" s="71" t="s">
        <v>58</v>
      </c>
      <c r="T48" s="72">
        <v>40080</v>
      </c>
      <c r="U48" s="73"/>
      <c r="V48" s="52"/>
      <c r="W48" s="49"/>
      <c r="X48" s="47"/>
      <c r="Y48" s="47"/>
      <c r="Z48" s="47"/>
      <c r="AA48" s="47"/>
      <c r="AB48" s="47"/>
      <c r="AC48" s="47"/>
      <c r="AD48" s="47"/>
      <c r="AE48" s="47"/>
    </row>
    <row r="49" spans="1:31" ht="51" customHeight="1" x14ac:dyDescent="0.3">
      <c r="A49" s="46">
        <v>1</v>
      </c>
      <c r="B49" s="49"/>
      <c r="C49" s="59">
        <f t="shared" si="1"/>
        <v>0</v>
      </c>
      <c r="D49" s="67" t="s">
        <v>145</v>
      </c>
      <c r="E49" s="68"/>
      <c r="F49" s="89" t="s">
        <v>32</v>
      </c>
      <c r="G49" s="70" t="s">
        <v>142</v>
      </c>
      <c r="H49" s="70">
        <v>0.2</v>
      </c>
      <c r="I49" s="70">
        <v>-8</v>
      </c>
      <c r="J49" s="70">
        <v>12</v>
      </c>
      <c r="K49" s="70">
        <v>-8</v>
      </c>
      <c r="L49" s="70">
        <v>12</v>
      </c>
      <c r="M49" s="70">
        <v>-5</v>
      </c>
      <c r="N49" s="70">
        <v>16</v>
      </c>
      <c r="O49" s="71"/>
      <c r="P49" s="71" t="s">
        <v>116</v>
      </c>
      <c r="Q49" s="71" t="s">
        <v>150</v>
      </c>
      <c r="R49" s="71" t="s">
        <v>124</v>
      </c>
      <c r="S49" s="71" t="s">
        <v>151</v>
      </c>
      <c r="T49" s="72">
        <v>4008</v>
      </c>
      <c r="U49" s="73"/>
      <c r="V49" s="52"/>
      <c r="W49" s="49"/>
      <c r="X49" s="47"/>
      <c r="Y49" s="47"/>
      <c r="Z49" s="47"/>
      <c r="AA49" s="47"/>
      <c r="AB49" s="47"/>
      <c r="AC49" s="47"/>
      <c r="AD49" s="47"/>
      <c r="AE49" s="47"/>
    </row>
    <row r="50" spans="1:31" ht="51" customHeight="1" x14ac:dyDescent="0.3">
      <c r="A50" s="46">
        <v>1</v>
      </c>
      <c r="B50" s="49"/>
      <c r="C50" s="59">
        <f t="shared" si="1"/>
        <v>0</v>
      </c>
      <c r="D50" s="67" t="s">
        <v>146</v>
      </c>
      <c r="E50" s="68"/>
      <c r="F50" s="89" t="s">
        <v>32</v>
      </c>
      <c r="G50" s="70" t="s">
        <v>50</v>
      </c>
      <c r="H50" s="70">
        <v>1.7</v>
      </c>
      <c r="I50" s="70">
        <v>9</v>
      </c>
      <c r="J50" s="70">
        <v>5</v>
      </c>
      <c r="K50" s="70">
        <v>-10</v>
      </c>
      <c r="L50" s="70">
        <v>5</v>
      </c>
      <c r="M50" s="70">
        <v>-4</v>
      </c>
      <c r="N50" s="70">
        <v>-4</v>
      </c>
      <c r="O50" s="71" t="s">
        <v>163</v>
      </c>
      <c r="P50" s="71"/>
      <c r="Q50" s="71"/>
      <c r="R50" s="71"/>
      <c r="S50" s="71"/>
      <c r="T50" s="72"/>
      <c r="U50" s="73"/>
      <c r="V50" s="52"/>
      <c r="W50" s="49"/>
      <c r="X50" s="47"/>
      <c r="Y50" s="47"/>
      <c r="Z50" s="47"/>
      <c r="AA50" s="47"/>
      <c r="AB50" s="47"/>
      <c r="AC50" s="47"/>
      <c r="AD50" s="47"/>
      <c r="AE50" s="47"/>
    </row>
    <row r="51" spans="1:31" ht="51" customHeight="1" x14ac:dyDescent="0.3">
      <c r="A51" s="46">
        <v>1</v>
      </c>
      <c r="B51" s="49"/>
      <c r="C51" s="59">
        <f t="shared" si="1"/>
        <v>0</v>
      </c>
      <c r="D51" s="67" t="s">
        <v>148</v>
      </c>
      <c r="E51" s="68"/>
      <c r="F51" s="89" t="s">
        <v>32</v>
      </c>
      <c r="G51" s="70" t="s">
        <v>50</v>
      </c>
      <c r="H51" s="70">
        <v>1.3</v>
      </c>
      <c r="I51" s="70">
        <v>-2</v>
      </c>
      <c r="J51" s="70">
        <v>-11</v>
      </c>
      <c r="K51" s="70">
        <v>16</v>
      </c>
      <c r="L51" s="70">
        <v>9</v>
      </c>
      <c r="M51" s="70">
        <v>-2</v>
      </c>
      <c r="N51" s="70">
        <v>9</v>
      </c>
      <c r="O51" s="71"/>
      <c r="P51" s="71"/>
      <c r="Q51" s="71"/>
      <c r="R51" s="71"/>
      <c r="S51" s="71"/>
      <c r="T51" s="72"/>
      <c r="U51" s="73" t="s">
        <v>164</v>
      </c>
      <c r="V51" s="52"/>
      <c r="W51" s="49"/>
      <c r="X51" s="47"/>
      <c r="Y51" s="47"/>
      <c r="Z51" s="47"/>
      <c r="AA51" s="47"/>
      <c r="AB51" s="47"/>
      <c r="AC51" s="47"/>
      <c r="AD51" s="47"/>
      <c r="AE51" s="47"/>
    </row>
    <row r="52" spans="1:31" ht="51" customHeight="1" thickBot="1" x14ac:dyDescent="0.35">
      <c r="A52" s="46">
        <v>1</v>
      </c>
      <c r="B52" s="49"/>
      <c r="C52" s="59">
        <f t="shared" si="1"/>
        <v>0</v>
      </c>
      <c r="D52" s="90" t="s">
        <v>149</v>
      </c>
      <c r="E52" s="91"/>
      <c r="F52" s="92" t="s">
        <v>32</v>
      </c>
      <c r="G52" s="93" t="s">
        <v>50</v>
      </c>
      <c r="H52" s="93">
        <v>0.3</v>
      </c>
      <c r="I52" s="93">
        <v>-12</v>
      </c>
      <c r="J52" s="93">
        <v>14</v>
      </c>
      <c r="K52" s="93">
        <v>-12</v>
      </c>
      <c r="L52" s="93">
        <v>14</v>
      </c>
      <c r="M52" s="93">
        <v>14</v>
      </c>
      <c r="N52" s="93">
        <v>17</v>
      </c>
      <c r="O52" s="94"/>
      <c r="P52" s="94"/>
      <c r="Q52" s="94"/>
      <c r="R52" s="94"/>
      <c r="S52" s="94"/>
      <c r="T52" s="95"/>
      <c r="U52" s="96" t="s">
        <v>165</v>
      </c>
      <c r="V52" s="52"/>
      <c r="W52" s="49"/>
      <c r="X52" s="47"/>
      <c r="Y52" s="47"/>
      <c r="Z52" s="47"/>
      <c r="AA52" s="47"/>
      <c r="AB52" s="47"/>
      <c r="AC52" s="47"/>
      <c r="AD52" s="47"/>
      <c r="AE52" s="47"/>
    </row>
    <row r="53" spans="1:31" ht="51" customHeight="1" x14ac:dyDescent="0.3">
      <c r="A53" s="46">
        <v>1</v>
      </c>
      <c r="B53" s="49"/>
      <c r="C53" s="59">
        <f t="shared" si="1"/>
        <v>0</v>
      </c>
      <c r="D53" s="60" t="s">
        <v>114</v>
      </c>
      <c r="E53" s="61"/>
      <c r="F53" s="97" t="s">
        <v>37</v>
      </c>
      <c r="G53" s="63" t="s">
        <v>44</v>
      </c>
      <c r="H53" s="63">
        <v>1.3</v>
      </c>
      <c r="I53" s="63">
        <v>-7</v>
      </c>
      <c r="J53" s="63">
        <v>-4</v>
      </c>
      <c r="K53" s="63">
        <v>3</v>
      </c>
      <c r="L53" s="63">
        <v>5</v>
      </c>
      <c r="M53" s="63">
        <v>8</v>
      </c>
      <c r="N53" s="63">
        <v>-4</v>
      </c>
      <c r="O53" s="64"/>
      <c r="P53" s="64" t="s">
        <v>35</v>
      </c>
      <c r="Q53" s="64"/>
      <c r="R53" s="64" t="s">
        <v>114</v>
      </c>
      <c r="S53" s="64"/>
      <c r="T53" s="65"/>
      <c r="U53" s="66"/>
      <c r="V53" s="52"/>
      <c r="W53" s="49"/>
      <c r="X53" s="47"/>
      <c r="Y53" s="47"/>
      <c r="Z53" s="47"/>
      <c r="AA53" s="47"/>
      <c r="AB53" s="47"/>
      <c r="AC53" s="47"/>
      <c r="AD53" s="47"/>
      <c r="AE53" s="47"/>
    </row>
    <row r="54" spans="1:31" ht="51" customHeight="1" x14ac:dyDescent="0.3">
      <c r="A54" s="46">
        <v>1</v>
      </c>
      <c r="B54" s="49"/>
      <c r="C54" s="59">
        <f t="shared" si="1"/>
        <v>0</v>
      </c>
      <c r="D54" s="67" t="s">
        <v>119</v>
      </c>
      <c r="E54" s="68"/>
      <c r="F54" s="98" t="s">
        <v>37</v>
      </c>
      <c r="G54" s="70" t="s">
        <v>44</v>
      </c>
      <c r="H54" s="70">
        <v>0.7</v>
      </c>
      <c r="I54" s="70">
        <v>-8</v>
      </c>
      <c r="J54" s="70">
        <v>6</v>
      </c>
      <c r="K54" s="70">
        <v>-5</v>
      </c>
      <c r="L54" s="70">
        <v>-5</v>
      </c>
      <c r="M54" s="70">
        <v>6</v>
      </c>
      <c r="N54" s="70">
        <v>11</v>
      </c>
      <c r="O54" s="71"/>
      <c r="P54" s="71" t="s">
        <v>116</v>
      </c>
      <c r="Q54" s="71" t="s">
        <v>166</v>
      </c>
      <c r="R54" s="71" t="s">
        <v>124</v>
      </c>
      <c r="S54" s="71" t="s">
        <v>167</v>
      </c>
      <c r="T54" s="72">
        <v>2004</v>
      </c>
      <c r="U54" s="73"/>
      <c r="V54" s="52"/>
      <c r="W54" s="49"/>
      <c r="X54" s="47"/>
      <c r="Y54" s="47"/>
      <c r="Z54" s="47"/>
      <c r="AA54" s="47"/>
      <c r="AB54" s="47"/>
      <c r="AC54" s="47"/>
      <c r="AD54" s="47"/>
      <c r="AE54" s="47"/>
    </row>
    <row r="55" spans="1:31" ht="51" customHeight="1" x14ac:dyDescent="0.3">
      <c r="A55" s="46">
        <v>1</v>
      </c>
      <c r="B55" s="49"/>
      <c r="C55" s="59">
        <f t="shared" si="1"/>
        <v>0</v>
      </c>
      <c r="D55" s="67" t="s">
        <v>123</v>
      </c>
      <c r="E55" s="68"/>
      <c r="F55" s="98" t="s">
        <v>37</v>
      </c>
      <c r="G55" s="70" t="s">
        <v>44</v>
      </c>
      <c r="H55" s="70">
        <v>0.2</v>
      </c>
      <c r="I55" s="70">
        <v>9</v>
      </c>
      <c r="J55" s="70">
        <v>9</v>
      </c>
      <c r="K55" s="70">
        <v>10</v>
      </c>
      <c r="L55" s="70">
        <v>-9</v>
      </c>
      <c r="M55" s="70">
        <v>-16</v>
      </c>
      <c r="N55" s="70">
        <v>10</v>
      </c>
      <c r="O55" s="71"/>
      <c r="P55" s="71" t="s">
        <v>116</v>
      </c>
      <c r="Q55" s="71" t="s">
        <v>160</v>
      </c>
      <c r="R55" s="71" t="s">
        <v>118</v>
      </c>
      <c r="S55" s="71" t="s">
        <v>58</v>
      </c>
      <c r="T55" s="72">
        <v>20040</v>
      </c>
      <c r="U55" s="73"/>
      <c r="V55" s="52"/>
      <c r="W55" s="49"/>
      <c r="X55" s="47"/>
      <c r="Y55" s="47"/>
      <c r="Z55" s="47"/>
      <c r="AA55" s="47"/>
      <c r="AB55" s="47"/>
      <c r="AC55" s="47"/>
      <c r="AD55" s="47"/>
      <c r="AE55" s="47"/>
    </row>
    <row r="56" spans="1:31" ht="51" customHeight="1" x14ac:dyDescent="0.3">
      <c r="A56" s="46">
        <v>1</v>
      </c>
      <c r="B56" s="49"/>
      <c r="C56" s="59">
        <f t="shared" si="1"/>
        <v>0</v>
      </c>
      <c r="D56" s="67" t="s">
        <v>126</v>
      </c>
      <c r="E56" s="68"/>
      <c r="F56" s="98" t="s">
        <v>37</v>
      </c>
      <c r="G56" s="70" t="s">
        <v>54</v>
      </c>
      <c r="H56" s="70">
        <v>1.3</v>
      </c>
      <c r="I56" s="70">
        <v>4</v>
      </c>
      <c r="J56" s="70">
        <v>-9</v>
      </c>
      <c r="K56" s="70">
        <v>-4</v>
      </c>
      <c r="L56" s="70">
        <v>-4</v>
      </c>
      <c r="M56" s="70">
        <v>8</v>
      </c>
      <c r="N56" s="70">
        <v>4</v>
      </c>
      <c r="O56" s="71"/>
      <c r="P56" s="71" t="s">
        <v>116</v>
      </c>
      <c r="Q56" s="71" t="s">
        <v>168</v>
      </c>
      <c r="R56" s="71" t="s">
        <v>124</v>
      </c>
      <c r="S56" s="71" t="s">
        <v>167</v>
      </c>
      <c r="T56" s="72">
        <v>2004</v>
      </c>
      <c r="U56" s="73"/>
      <c r="V56" s="52"/>
      <c r="W56" s="49"/>
      <c r="X56" s="47"/>
      <c r="Y56" s="47"/>
      <c r="Z56" s="47"/>
      <c r="AA56" s="47"/>
      <c r="AB56" s="47"/>
      <c r="AC56" s="47"/>
      <c r="AD56" s="47"/>
      <c r="AE56" s="47"/>
    </row>
    <row r="57" spans="1:31" ht="51" customHeight="1" x14ac:dyDescent="0.3">
      <c r="A57" s="46">
        <v>1</v>
      </c>
      <c r="B57" s="49"/>
      <c r="C57" s="59">
        <f t="shared" si="1"/>
        <v>0</v>
      </c>
      <c r="D57" s="67" t="s">
        <v>127</v>
      </c>
      <c r="E57" s="68"/>
      <c r="F57" s="98" t="s">
        <v>37</v>
      </c>
      <c r="G57" s="70" t="s">
        <v>54</v>
      </c>
      <c r="H57" s="70">
        <v>0.7</v>
      </c>
      <c r="I57" s="70">
        <v>7</v>
      </c>
      <c r="J57" s="70">
        <v>10</v>
      </c>
      <c r="K57" s="70">
        <v>7</v>
      </c>
      <c r="L57" s="70">
        <v>-5</v>
      </c>
      <c r="M57" s="70">
        <v>-8</v>
      </c>
      <c r="N57" s="70">
        <v>-5</v>
      </c>
      <c r="O57" s="71"/>
      <c r="P57" s="71" t="s">
        <v>116</v>
      </c>
      <c r="Q57" s="71" t="s">
        <v>169</v>
      </c>
      <c r="R57" s="71"/>
      <c r="S57" s="71" t="s">
        <v>170</v>
      </c>
      <c r="T57" s="72">
        <v>500</v>
      </c>
      <c r="U57" s="73"/>
      <c r="V57" s="52"/>
      <c r="W57" s="49"/>
      <c r="X57" s="47"/>
      <c r="Y57" s="47"/>
      <c r="Z57" s="47"/>
      <c r="AA57" s="47"/>
      <c r="AB57" s="47"/>
      <c r="AC57" s="47"/>
      <c r="AD57" s="47"/>
      <c r="AE57" s="47"/>
    </row>
    <row r="58" spans="1:31" ht="51" customHeight="1" x14ac:dyDescent="0.3">
      <c r="A58" s="46">
        <v>1</v>
      </c>
      <c r="B58" s="49"/>
      <c r="C58" s="59">
        <f t="shared" si="1"/>
        <v>0</v>
      </c>
      <c r="D58" s="67" t="s">
        <v>128</v>
      </c>
      <c r="E58" s="68"/>
      <c r="F58" s="98" t="s">
        <v>37</v>
      </c>
      <c r="G58" s="70" t="s">
        <v>54</v>
      </c>
      <c r="H58" s="70">
        <v>0.2</v>
      </c>
      <c r="I58" s="70">
        <v>10</v>
      </c>
      <c r="J58" s="70">
        <v>12</v>
      </c>
      <c r="K58" s="70">
        <v>-5</v>
      </c>
      <c r="L58" s="70">
        <v>10</v>
      </c>
      <c r="M58" s="70">
        <v>-5</v>
      </c>
      <c r="N58" s="70">
        <v>-9</v>
      </c>
      <c r="O58" s="71"/>
      <c r="P58" s="71" t="s">
        <v>116</v>
      </c>
      <c r="Q58" s="71" t="s">
        <v>171</v>
      </c>
      <c r="R58" s="71"/>
      <c r="S58" s="71" t="s">
        <v>172</v>
      </c>
      <c r="T58" s="72">
        <v>15</v>
      </c>
      <c r="U58" s="73"/>
      <c r="V58" s="52"/>
      <c r="W58" s="49"/>
      <c r="X58" s="47"/>
      <c r="Y58" s="47"/>
      <c r="Z58" s="47"/>
      <c r="AA58" s="47"/>
      <c r="AB58" s="47"/>
      <c r="AC58" s="47"/>
      <c r="AD58" s="47"/>
      <c r="AE58" s="47"/>
    </row>
    <row r="59" spans="1:31" ht="51" customHeight="1" x14ac:dyDescent="0.3">
      <c r="A59" s="46">
        <v>1</v>
      </c>
      <c r="B59" s="49"/>
      <c r="C59" s="59">
        <f t="shared" si="1"/>
        <v>0</v>
      </c>
      <c r="D59" s="67" t="s">
        <v>129</v>
      </c>
      <c r="E59" s="68"/>
      <c r="F59" s="98" t="s">
        <v>37</v>
      </c>
      <c r="G59" s="70" t="s">
        <v>42</v>
      </c>
      <c r="H59" s="70">
        <v>1.3</v>
      </c>
      <c r="I59" s="70">
        <v>-4</v>
      </c>
      <c r="J59" s="70">
        <v>-7</v>
      </c>
      <c r="K59" s="70">
        <v>-4</v>
      </c>
      <c r="L59" s="70">
        <v>8</v>
      </c>
      <c r="M59" s="70">
        <v>3</v>
      </c>
      <c r="N59" s="70">
        <v>3</v>
      </c>
      <c r="O59" s="71"/>
      <c r="P59" s="71" t="s">
        <v>116</v>
      </c>
      <c r="Q59" s="71" t="s">
        <v>150</v>
      </c>
      <c r="R59" s="71" t="s">
        <v>118</v>
      </c>
      <c r="S59" s="71" t="s">
        <v>58</v>
      </c>
      <c r="T59" s="72">
        <v>20040</v>
      </c>
      <c r="U59" s="73" t="s">
        <v>173</v>
      </c>
      <c r="V59" s="52"/>
      <c r="W59" s="49"/>
      <c r="X59" s="47"/>
      <c r="Y59" s="47"/>
      <c r="Z59" s="47"/>
      <c r="AA59" s="47"/>
      <c r="AB59" s="47"/>
      <c r="AC59" s="47"/>
      <c r="AD59" s="47"/>
      <c r="AE59" s="47"/>
    </row>
    <row r="60" spans="1:31" ht="51" customHeight="1" x14ac:dyDescent="0.3">
      <c r="A60" s="46">
        <v>1</v>
      </c>
      <c r="B60" s="49"/>
      <c r="C60" s="59">
        <f t="shared" si="1"/>
        <v>0</v>
      </c>
      <c r="D60" s="67" t="s">
        <v>130</v>
      </c>
      <c r="E60" s="68"/>
      <c r="F60" s="98" t="s">
        <v>37</v>
      </c>
      <c r="G60" s="70" t="s">
        <v>42</v>
      </c>
      <c r="H60" s="70">
        <v>0.7</v>
      </c>
      <c r="I60" s="70">
        <v>6</v>
      </c>
      <c r="J60" s="70">
        <v>-5</v>
      </c>
      <c r="K60" s="70">
        <v>-8</v>
      </c>
      <c r="L60" s="70">
        <v>11</v>
      </c>
      <c r="M60" s="70">
        <v>6</v>
      </c>
      <c r="N60" s="70">
        <v>-5</v>
      </c>
      <c r="O60" s="71"/>
      <c r="P60" s="71" t="s">
        <v>116</v>
      </c>
      <c r="Q60" s="71" t="s">
        <v>160</v>
      </c>
      <c r="R60" s="71" t="s">
        <v>124</v>
      </c>
      <c r="S60" s="71" t="s">
        <v>174</v>
      </c>
      <c r="T60" s="72">
        <v>2004</v>
      </c>
      <c r="U60" s="73"/>
      <c r="V60" s="52"/>
      <c r="W60" s="49"/>
      <c r="X60" s="47"/>
      <c r="Y60" s="47"/>
      <c r="Z60" s="47"/>
      <c r="AA60" s="47"/>
      <c r="AB60" s="47"/>
      <c r="AC60" s="47"/>
      <c r="AD60" s="47"/>
      <c r="AE60" s="47"/>
    </row>
    <row r="61" spans="1:31" ht="51" customHeight="1" x14ac:dyDescent="0.3">
      <c r="A61" s="46">
        <v>1</v>
      </c>
      <c r="B61" s="49"/>
      <c r="C61" s="59">
        <f t="shared" si="1"/>
        <v>0</v>
      </c>
      <c r="D61" s="67" t="s">
        <v>133</v>
      </c>
      <c r="E61" s="68"/>
      <c r="F61" s="98" t="s">
        <v>37</v>
      </c>
      <c r="G61" s="70" t="s">
        <v>42</v>
      </c>
      <c r="H61" s="70">
        <v>0.2</v>
      </c>
      <c r="I61" s="70">
        <v>-7</v>
      </c>
      <c r="J61" s="70">
        <v>9</v>
      </c>
      <c r="K61" s="70">
        <v>9</v>
      </c>
      <c r="L61" s="70">
        <v>14</v>
      </c>
      <c r="M61" s="70">
        <v>-5</v>
      </c>
      <c r="N61" s="70">
        <v>-7</v>
      </c>
      <c r="O61" s="71"/>
      <c r="P61" s="71" t="s">
        <v>156</v>
      </c>
      <c r="Q61" s="71"/>
      <c r="R61" s="71"/>
      <c r="S61" s="71" t="s">
        <v>157</v>
      </c>
      <c r="T61" s="72"/>
      <c r="U61" s="73"/>
      <c r="V61" s="52"/>
      <c r="W61" s="49"/>
      <c r="X61" s="47"/>
      <c r="Y61" s="47"/>
      <c r="Z61" s="47"/>
      <c r="AA61" s="47"/>
      <c r="AB61" s="47"/>
      <c r="AC61" s="47"/>
      <c r="AD61" s="47"/>
      <c r="AE61" s="47"/>
    </row>
    <row r="62" spans="1:31" ht="51" customHeight="1" x14ac:dyDescent="0.3">
      <c r="A62" s="46">
        <v>1</v>
      </c>
      <c r="B62" s="49"/>
      <c r="C62" s="59">
        <f t="shared" si="1"/>
        <v>0</v>
      </c>
      <c r="D62" s="67" t="s">
        <v>134</v>
      </c>
      <c r="E62" s="68"/>
      <c r="F62" s="98" t="s">
        <v>37</v>
      </c>
      <c r="G62" s="70" t="s">
        <v>46</v>
      </c>
      <c r="H62" s="70">
        <v>1.3</v>
      </c>
      <c r="I62" s="70">
        <v>8</v>
      </c>
      <c r="J62" s="70">
        <v>3</v>
      </c>
      <c r="K62" s="70">
        <v>-3</v>
      </c>
      <c r="L62" s="70">
        <v>3</v>
      </c>
      <c r="M62" s="70">
        <v>-9</v>
      </c>
      <c r="N62" s="70">
        <v>-3</v>
      </c>
      <c r="O62" s="71"/>
      <c r="P62" s="71" t="s">
        <v>156</v>
      </c>
      <c r="Q62" s="71"/>
      <c r="R62" s="71"/>
      <c r="S62" s="71" t="s">
        <v>175</v>
      </c>
      <c r="T62" s="72">
        <v>650</v>
      </c>
      <c r="U62" s="73"/>
      <c r="V62" s="52"/>
      <c r="W62" s="49"/>
      <c r="X62" s="47"/>
      <c r="Y62" s="47"/>
      <c r="Z62" s="47"/>
      <c r="AA62" s="47"/>
      <c r="AB62" s="47"/>
      <c r="AC62" s="47"/>
      <c r="AD62" s="47"/>
      <c r="AE62" s="47"/>
    </row>
    <row r="63" spans="1:31" ht="51" customHeight="1" x14ac:dyDescent="0.3">
      <c r="A63" s="46">
        <v>1</v>
      </c>
      <c r="B63" s="49"/>
      <c r="C63" s="59">
        <f t="shared" si="1"/>
        <v>0</v>
      </c>
      <c r="D63" s="67" t="s">
        <v>135</v>
      </c>
      <c r="E63" s="68"/>
      <c r="F63" s="98" t="s">
        <v>37</v>
      </c>
      <c r="G63" s="70" t="s">
        <v>46</v>
      </c>
      <c r="H63" s="70">
        <v>0.7</v>
      </c>
      <c r="I63" s="70">
        <v>11</v>
      </c>
      <c r="J63" s="70">
        <v>6</v>
      </c>
      <c r="K63" s="70">
        <v>6</v>
      </c>
      <c r="L63" s="70">
        <v>-5</v>
      </c>
      <c r="M63" s="70">
        <v>-5</v>
      </c>
      <c r="N63" s="70">
        <v>-8</v>
      </c>
      <c r="O63" s="71"/>
      <c r="P63" s="71"/>
      <c r="Q63" s="71"/>
      <c r="R63" s="71"/>
      <c r="S63" s="71"/>
      <c r="T63" s="72"/>
      <c r="U63" s="73" t="s">
        <v>176</v>
      </c>
      <c r="V63" s="52"/>
      <c r="W63" s="49"/>
      <c r="X63" s="47"/>
      <c r="Y63" s="47"/>
      <c r="Z63" s="47"/>
      <c r="AA63" s="47"/>
      <c r="AB63" s="47"/>
      <c r="AC63" s="47"/>
      <c r="AD63" s="47"/>
      <c r="AE63" s="47"/>
    </row>
    <row r="64" spans="1:31" ht="51" customHeight="1" x14ac:dyDescent="0.3">
      <c r="A64" s="46">
        <v>1</v>
      </c>
      <c r="B64" s="49"/>
      <c r="C64" s="59">
        <f t="shared" si="1"/>
        <v>0</v>
      </c>
      <c r="D64" s="67" t="s">
        <v>136</v>
      </c>
      <c r="E64" s="68"/>
      <c r="F64" s="98" t="s">
        <v>37</v>
      </c>
      <c r="G64" s="70" t="s">
        <v>46</v>
      </c>
      <c r="H64" s="70">
        <v>0.2</v>
      </c>
      <c r="I64" s="70">
        <v>16</v>
      </c>
      <c r="J64" s="70">
        <v>-9</v>
      </c>
      <c r="K64" s="70">
        <v>-5</v>
      </c>
      <c r="L64" s="70">
        <v>8</v>
      </c>
      <c r="M64" s="70">
        <v>-5</v>
      </c>
      <c r="N64" s="70">
        <v>8</v>
      </c>
      <c r="O64" s="71"/>
      <c r="P64" s="71" t="s">
        <v>156</v>
      </c>
      <c r="Q64" s="71"/>
      <c r="R64" s="71"/>
      <c r="S64" s="71" t="s">
        <v>175</v>
      </c>
      <c r="T64" s="72">
        <v>400</v>
      </c>
      <c r="U64" s="73"/>
      <c r="V64" s="52"/>
      <c r="W64" s="49"/>
      <c r="X64" s="47"/>
      <c r="Y64" s="47"/>
      <c r="Z64" s="47"/>
      <c r="AA64" s="47"/>
      <c r="AB64" s="47"/>
      <c r="AC64" s="47"/>
      <c r="AD64" s="47"/>
      <c r="AE64" s="47"/>
    </row>
    <row r="65" spans="1:31" ht="51" customHeight="1" x14ac:dyDescent="0.3">
      <c r="A65" s="46">
        <v>1</v>
      </c>
      <c r="B65" s="49"/>
      <c r="C65" s="59">
        <f t="shared" si="1"/>
        <v>0</v>
      </c>
      <c r="D65" s="67" t="s">
        <v>34</v>
      </c>
      <c r="E65" s="68"/>
      <c r="F65" s="98" t="s">
        <v>37</v>
      </c>
      <c r="G65" s="70" t="s">
        <v>48</v>
      </c>
      <c r="H65" s="70">
        <v>1.3</v>
      </c>
      <c r="I65" s="70">
        <v>4</v>
      </c>
      <c r="J65" s="70">
        <v>-4</v>
      </c>
      <c r="K65" s="70">
        <v>8</v>
      </c>
      <c r="L65" s="70">
        <v>4</v>
      </c>
      <c r="M65" s="70">
        <v>-6</v>
      </c>
      <c r="N65" s="70">
        <v>-6</v>
      </c>
      <c r="O65" s="71"/>
      <c r="P65" s="71" t="s">
        <v>116</v>
      </c>
      <c r="Q65" s="71" t="s">
        <v>160</v>
      </c>
      <c r="R65" s="71" t="s">
        <v>118</v>
      </c>
      <c r="S65" s="71" t="s">
        <v>58</v>
      </c>
      <c r="T65" s="72">
        <v>20040</v>
      </c>
      <c r="U65" s="73"/>
      <c r="V65" s="52"/>
      <c r="W65" s="49"/>
      <c r="X65" s="47"/>
      <c r="Y65" s="47"/>
      <c r="Z65" s="47"/>
      <c r="AA65" s="47"/>
      <c r="AB65" s="47"/>
      <c r="AC65" s="47"/>
      <c r="AD65" s="47"/>
      <c r="AE65" s="47"/>
    </row>
    <row r="66" spans="1:31" ht="51" customHeight="1" x14ac:dyDescent="0.3">
      <c r="A66" s="46">
        <v>1</v>
      </c>
      <c r="B66" s="49"/>
      <c r="C66" s="59">
        <f t="shared" si="1"/>
        <v>0</v>
      </c>
      <c r="D66" s="67" t="s">
        <v>137</v>
      </c>
      <c r="E66" s="68"/>
      <c r="F66" s="98" t="s">
        <v>37</v>
      </c>
      <c r="G66" s="70" t="s">
        <v>48</v>
      </c>
      <c r="H66" s="70">
        <v>0.7</v>
      </c>
      <c r="I66" s="70">
        <v>-14</v>
      </c>
      <c r="J66" s="70">
        <v>-2</v>
      </c>
      <c r="K66" s="70">
        <v>12</v>
      </c>
      <c r="L66" s="70">
        <v>-2</v>
      </c>
      <c r="M66" s="70">
        <v>6</v>
      </c>
      <c r="N66" s="70">
        <v>6</v>
      </c>
      <c r="O66" s="71"/>
      <c r="P66" s="71" t="s">
        <v>156</v>
      </c>
      <c r="Q66" s="71"/>
      <c r="R66" s="71"/>
      <c r="S66" s="71" t="s">
        <v>157</v>
      </c>
      <c r="T66" s="72">
        <v>14</v>
      </c>
      <c r="U66" s="73"/>
      <c r="V66" s="52"/>
      <c r="W66" s="49"/>
      <c r="X66" s="47"/>
      <c r="Y66" s="47"/>
      <c r="Z66" s="47"/>
      <c r="AA66" s="47"/>
      <c r="AB66" s="47"/>
      <c r="AC66" s="47"/>
      <c r="AD66" s="47"/>
      <c r="AE66" s="47"/>
    </row>
    <row r="67" spans="1:31" ht="51" customHeight="1" x14ac:dyDescent="0.3">
      <c r="A67" s="46">
        <v>1</v>
      </c>
      <c r="B67" s="49"/>
      <c r="C67" s="59">
        <f t="shared" si="1"/>
        <v>0</v>
      </c>
      <c r="D67" s="67" t="s">
        <v>138</v>
      </c>
      <c r="E67" s="68"/>
      <c r="F67" s="98" t="s">
        <v>37</v>
      </c>
      <c r="G67" s="70" t="s">
        <v>48</v>
      </c>
      <c r="H67" s="70">
        <v>0.2</v>
      </c>
      <c r="I67" s="70">
        <v>-9</v>
      </c>
      <c r="J67" s="70">
        <v>9</v>
      </c>
      <c r="K67" s="70">
        <v>14</v>
      </c>
      <c r="L67" s="70">
        <v>-5</v>
      </c>
      <c r="M67" s="70">
        <v>-5</v>
      </c>
      <c r="N67" s="70">
        <v>9</v>
      </c>
      <c r="O67" s="71"/>
      <c r="P67" s="71" t="s">
        <v>116</v>
      </c>
      <c r="Q67" s="71" t="s">
        <v>150</v>
      </c>
      <c r="R67" s="71" t="s">
        <v>118</v>
      </c>
      <c r="S67" s="71" t="s">
        <v>151</v>
      </c>
      <c r="T67" s="72">
        <v>2004</v>
      </c>
      <c r="U67" s="73"/>
      <c r="V67" s="52"/>
      <c r="W67" s="49"/>
      <c r="X67" s="47"/>
      <c r="Y67" s="47"/>
      <c r="Z67" s="47"/>
      <c r="AA67" s="47"/>
      <c r="AB67" s="47"/>
      <c r="AC67" s="47"/>
      <c r="AD67" s="47"/>
      <c r="AE67" s="47"/>
    </row>
    <row r="68" spans="1:31" ht="51" customHeight="1" x14ac:dyDescent="0.3">
      <c r="A68" s="46">
        <v>1</v>
      </c>
      <c r="B68" s="49"/>
      <c r="C68" s="59">
        <f t="shared" si="1"/>
        <v>0</v>
      </c>
      <c r="D68" s="67" t="s">
        <v>139</v>
      </c>
      <c r="E68" s="68"/>
      <c r="F68" s="98" t="s">
        <v>37</v>
      </c>
      <c r="G68" s="70" t="s">
        <v>52</v>
      </c>
      <c r="H68" s="70">
        <v>1.3</v>
      </c>
      <c r="I68" s="70">
        <v>-6</v>
      </c>
      <c r="J68" s="70">
        <v>-4</v>
      </c>
      <c r="K68" s="70">
        <v>4</v>
      </c>
      <c r="L68" s="70">
        <v>4</v>
      </c>
      <c r="M68" s="70">
        <v>8</v>
      </c>
      <c r="N68" s="70">
        <v>-6</v>
      </c>
      <c r="O68" s="71"/>
      <c r="P68" s="71" t="s">
        <v>116</v>
      </c>
      <c r="Q68" s="71" t="s">
        <v>152</v>
      </c>
      <c r="R68" s="71" t="s">
        <v>124</v>
      </c>
      <c r="S68" s="71" t="s">
        <v>158</v>
      </c>
      <c r="T68" s="72">
        <v>2004</v>
      </c>
      <c r="U68" s="73"/>
      <c r="V68" s="52"/>
      <c r="W68" s="49"/>
      <c r="X68" s="47"/>
      <c r="Y68" s="47"/>
      <c r="Z68" s="47"/>
      <c r="AA68" s="47"/>
      <c r="AB68" s="47"/>
      <c r="AC68" s="47"/>
      <c r="AD68" s="47"/>
      <c r="AE68" s="47"/>
    </row>
    <row r="69" spans="1:31" ht="51" customHeight="1" x14ac:dyDescent="0.3">
      <c r="A69" s="46">
        <v>1</v>
      </c>
      <c r="B69" s="49"/>
      <c r="C69" s="59">
        <f t="shared" si="1"/>
        <v>0</v>
      </c>
      <c r="D69" s="67" t="s">
        <v>140</v>
      </c>
      <c r="E69" s="68"/>
      <c r="F69" s="98" t="s">
        <v>37</v>
      </c>
      <c r="G69" s="70" t="s">
        <v>52</v>
      </c>
      <c r="H69" s="70">
        <v>0.7</v>
      </c>
      <c r="I69" s="70">
        <v>-3</v>
      </c>
      <c r="J69" s="70">
        <v>7</v>
      </c>
      <c r="K69" s="70">
        <v>-11</v>
      </c>
      <c r="L69" s="70">
        <v>5</v>
      </c>
      <c r="M69" s="70">
        <v>-3</v>
      </c>
      <c r="N69" s="70">
        <v>11</v>
      </c>
      <c r="O69" s="71"/>
      <c r="P69" s="71" t="s">
        <v>116</v>
      </c>
      <c r="Q69" s="71" t="s">
        <v>160</v>
      </c>
      <c r="R69" s="71" t="s">
        <v>118</v>
      </c>
      <c r="S69" s="71" t="s">
        <v>58</v>
      </c>
      <c r="T69" s="72">
        <v>20040</v>
      </c>
      <c r="U69" s="73"/>
      <c r="V69" s="52"/>
      <c r="W69" s="49"/>
      <c r="X69" s="47"/>
      <c r="Y69" s="47"/>
      <c r="Z69" s="47"/>
      <c r="AA69" s="47"/>
      <c r="AB69" s="47"/>
      <c r="AC69" s="47"/>
      <c r="AD69" s="47"/>
      <c r="AE69" s="47"/>
    </row>
    <row r="70" spans="1:31" ht="51" customHeight="1" x14ac:dyDescent="0.3">
      <c r="A70" s="46">
        <v>1</v>
      </c>
      <c r="B70" s="49"/>
      <c r="C70" s="59">
        <f t="shared" si="1"/>
        <v>0</v>
      </c>
      <c r="D70" s="67" t="s">
        <v>55</v>
      </c>
      <c r="E70" s="68"/>
      <c r="F70" s="98" t="s">
        <v>37</v>
      </c>
      <c r="G70" s="70" t="s">
        <v>52</v>
      </c>
      <c r="H70" s="70">
        <v>0.2</v>
      </c>
      <c r="I70" s="70">
        <v>10</v>
      </c>
      <c r="J70" s="70">
        <v>-5</v>
      </c>
      <c r="K70" s="70">
        <v>10</v>
      </c>
      <c r="L70" s="70">
        <v>-7</v>
      </c>
      <c r="M70" s="70">
        <v>12</v>
      </c>
      <c r="N70" s="70">
        <v>-7</v>
      </c>
      <c r="O70" s="71"/>
      <c r="P70" s="71" t="s">
        <v>116</v>
      </c>
      <c r="Q70" s="71" t="s">
        <v>160</v>
      </c>
      <c r="R70" s="71" t="s">
        <v>118</v>
      </c>
      <c r="S70" s="71" t="s">
        <v>58</v>
      </c>
      <c r="T70" s="72">
        <v>20040</v>
      </c>
      <c r="U70" s="99" t="s">
        <v>177</v>
      </c>
      <c r="V70" s="52"/>
      <c r="W70" s="49"/>
      <c r="X70" s="47"/>
      <c r="Y70" s="47"/>
      <c r="Z70" s="47"/>
      <c r="AA70" s="47"/>
      <c r="AB70" s="47"/>
      <c r="AC70" s="47"/>
      <c r="AD70" s="47"/>
      <c r="AE70" s="47"/>
    </row>
    <row r="71" spans="1:31" ht="51" customHeight="1" x14ac:dyDescent="0.3">
      <c r="A71" s="46">
        <v>1</v>
      </c>
      <c r="B71" s="49"/>
      <c r="C71" s="59">
        <f t="shared" si="1"/>
        <v>0</v>
      </c>
      <c r="D71" s="67" t="s">
        <v>141</v>
      </c>
      <c r="E71" s="68"/>
      <c r="F71" s="98" t="s">
        <v>37</v>
      </c>
      <c r="G71" s="70" t="s">
        <v>142</v>
      </c>
      <c r="H71" s="70">
        <v>1.3</v>
      </c>
      <c r="I71" s="70">
        <v>4</v>
      </c>
      <c r="J71" s="70">
        <v>-2</v>
      </c>
      <c r="K71" s="70">
        <v>-7</v>
      </c>
      <c r="L71" s="70">
        <v>4</v>
      </c>
      <c r="M71" s="70">
        <v>-7</v>
      </c>
      <c r="N71" s="70">
        <v>8</v>
      </c>
      <c r="O71" s="71"/>
      <c r="P71" s="71" t="s">
        <v>116</v>
      </c>
      <c r="Q71" s="71" t="s">
        <v>178</v>
      </c>
      <c r="R71" s="71"/>
      <c r="S71" s="71" t="s">
        <v>174</v>
      </c>
      <c r="T71" s="72">
        <v>2004</v>
      </c>
      <c r="U71" s="73"/>
      <c r="V71" s="52"/>
      <c r="W71" s="49"/>
      <c r="X71" s="47"/>
      <c r="Y71" s="47"/>
      <c r="Z71" s="47"/>
      <c r="AA71" s="47"/>
      <c r="AB71" s="47"/>
      <c r="AC71" s="47"/>
      <c r="AD71" s="47"/>
      <c r="AE71" s="47"/>
    </row>
    <row r="72" spans="1:31" ht="51" customHeight="1" x14ac:dyDescent="0.3">
      <c r="A72" s="46">
        <v>1</v>
      </c>
      <c r="B72" s="49"/>
      <c r="C72" s="59">
        <f t="shared" si="1"/>
        <v>0</v>
      </c>
      <c r="D72" s="67" t="s">
        <v>179</v>
      </c>
      <c r="E72" s="68"/>
      <c r="F72" s="98" t="s">
        <v>37</v>
      </c>
      <c r="G72" s="70" t="s">
        <v>142</v>
      </c>
      <c r="H72" s="70">
        <v>0.6</v>
      </c>
      <c r="I72" s="70">
        <v>-6</v>
      </c>
      <c r="J72" s="70">
        <v>6</v>
      </c>
      <c r="K72" s="70">
        <v>-9</v>
      </c>
      <c r="L72" s="70">
        <v>6</v>
      </c>
      <c r="M72" s="70">
        <v>10</v>
      </c>
      <c r="N72" s="70">
        <v>-6</v>
      </c>
      <c r="O72" s="74" t="s">
        <v>180</v>
      </c>
      <c r="P72" s="71" t="s">
        <v>116</v>
      </c>
      <c r="Q72" s="71" t="s">
        <v>178</v>
      </c>
      <c r="R72" s="71"/>
      <c r="S72" s="71" t="s">
        <v>174</v>
      </c>
      <c r="T72" s="72">
        <v>2004</v>
      </c>
      <c r="U72" s="73"/>
      <c r="V72" s="52"/>
      <c r="W72" s="49"/>
      <c r="X72" s="47"/>
      <c r="Y72" s="47"/>
      <c r="Z72" s="47"/>
      <c r="AA72" s="47"/>
      <c r="AB72" s="47"/>
      <c r="AC72" s="47"/>
      <c r="AD72" s="47"/>
      <c r="AE72" s="47"/>
    </row>
    <row r="73" spans="1:31" ht="51" customHeight="1" x14ac:dyDescent="0.3">
      <c r="A73" s="46">
        <v>1</v>
      </c>
      <c r="B73" s="49"/>
      <c r="C73" s="59">
        <f t="shared" si="1"/>
        <v>0</v>
      </c>
      <c r="D73" s="67" t="s">
        <v>145</v>
      </c>
      <c r="E73" s="68"/>
      <c r="F73" s="98" t="s">
        <v>37</v>
      </c>
      <c r="G73" s="70" t="s">
        <v>142</v>
      </c>
      <c r="H73" s="70">
        <v>0.2</v>
      </c>
      <c r="I73" s="70">
        <v>-9</v>
      </c>
      <c r="J73" s="70">
        <v>-1</v>
      </c>
      <c r="K73" s="70">
        <v>8</v>
      </c>
      <c r="L73" s="70">
        <v>8</v>
      </c>
      <c r="M73" s="70">
        <v>-9</v>
      </c>
      <c r="N73" s="70">
        <v>16</v>
      </c>
      <c r="O73" s="71"/>
      <c r="P73" s="71" t="s">
        <v>116</v>
      </c>
      <c r="Q73" s="71" t="s">
        <v>178</v>
      </c>
      <c r="R73" s="71"/>
      <c r="S73" s="71" t="s">
        <v>174</v>
      </c>
      <c r="T73" s="72">
        <v>2004</v>
      </c>
      <c r="U73" s="73"/>
      <c r="V73" s="52"/>
      <c r="W73" s="49"/>
      <c r="X73" s="47"/>
      <c r="Y73" s="47"/>
      <c r="Z73" s="47"/>
      <c r="AA73" s="47"/>
      <c r="AB73" s="47"/>
      <c r="AC73" s="47"/>
      <c r="AD73" s="47"/>
      <c r="AE73" s="47"/>
    </row>
    <row r="74" spans="1:31" ht="51" customHeight="1" x14ac:dyDescent="0.3">
      <c r="A74" s="46">
        <v>1</v>
      </c>
      <c r="B74" s="49"/>
      <c r="C74" s="59">
        <f t="shared" si="1"/>
        <v>0</v>
      </c>
      <c r="D74" s="67" t="s">
        <v>146</v>
      </c>
      <c r="E74" s="68"/>
      <c r="F74" s="98" t="s">
        <v>37</v>
      </c>
      <c r="G74" s="70" t="s">
        <v>50</v>
      </c>
      <c r="H74" s="70">
        <v>1.4</v>
      </c>
      <c r="I74" s="70">
        <v>8</v>
      </c>
      <c r="J74" s="70">
        <v>4</v>
      </c>
      <c r="K74" s="70">
        <v>4</v>
      </c>
      <c r="L74" s="70">
        <v>-7</v>
      </c>
      <c r="M74" s="70">
        <v>-4</v>
      </c>
      <c r="N74" s="70">
        <v>-4</v>
      </c>
      <c r="O74" s="71"/>
      <c r="P74" s="71" t="s">
        <v>35</v>
      </c>
      <c r="Q74" s="71"/>
      <c r="R74" s="71" t="s">
        <v>146</v>
      </c>
      <c r="S74" s="71"/>
      <c r="T74" s="72"/>
      <c r="U74" s="73"/>
      <c r="V74" s="52"/>
      <c r="W74" s="49"/>
      <c r="X74" s="47"/>
      <c r="Y74" s="47"/>
      <c r="Z74" s="47"/>
      <c r="AA74" s="47"/>
      <c r="AB74" s="47"/>
      <c r="AC74" s="47"/>
      <c r="AD74" s="47"/>
      <c r="AE74" s="47"/>
    </row>
    <row r="75" spans="1:31" ht="51" customHeight="1" x14ac:dyDescent="0.3">
      <c r="A75" s="46">
        <v>1</v>
      </c>
      <c r="B75" s="49"/>
      <c r="C75" s="59">
        <f t="shared" si="1"/>
        <v>0</v>
      </c>
      <c r="D75" s="67" t="s">
        <v>148</v>
      </c>
      <c r="E75" s="68"/>
      <c r="F75" s="98" t="s">
        <v>37</v>
      </c>
      <c r="G75" s="70" t="s">
        <v>50</v>
      </c>
      <c r="H75" s="70">
        <v>1</v>
      </c>
      <c r="I75" s="70">
        <v>-3</v>
      </c>
      <c r="J75" s="70">
        <v>-3</v>
      </c>
      <c r="K75" s="70">
        <v>12</v>
      </c>
      <c r="L75" s="70">
        <v>8</v>
      </c>
      <c r="M75" s="70">
        <v>-6</v>
      </c>
      <c r="N75" s="70">
        <v>8</v>
      </c>
      <c r="O75" s="71"/>
      <c r="P75" s="71" t="s">
        <v>116</v>
      </c>
      <c r="Q75" s="71" t="s">
        <v>152</v>
      </c>
      <c r="R75" s="71" t="s">
        <v>124</v>
      </c>
      <c r="S75" s="71" t="s">
        <v>158</v>
      </c>
      <c r="T75" s="72">
        <v>3607</v>
      </c>
      <c r="U75" s="73"/>
      <c r="V75" s="52"/>
      <c r="W75" s="49"/>
      <c r="X75" s="47"/>
      <c r="Y75" s="47"/>
      <c r="Z75" s="47"/>
      <c r="AA75" s="47"/>
      <c r="AB75" s="47"/>
      <c r="AC75" s="47"/>
      <c r="AD75" s="47"/>
      <c r="AE75" s="47"/>
    </row>
    <row r="76" spans="1:31" ht="51" customHeight="1" x14ac:dyDescent="0.3">
      <c r="A76" s="46">
        <v>1</v>
      </c>
      <c r="B76" s="49"/>
      <c r="C76" s="59">
        <f t="shared" si="1"/>
        <v>0</v>
      </c>
      <c r="D76" s="67" t="s">
        <v>149</v>
      </c>
      <c r="E76" s="68"/>
      <c r="F76" s="98" t="s">
        <v>37</v>
      </c>
      <c r="G76" s="70" t="s">
        <v>50</v>
      </c>
      <c r="H76" s="70">
        <v>0.2</v>
      </c>
      <c r="I76" s="70">
        <v>-11</v>
      </c>
      <c r="J76" s="70">
        <v>11</v>
      </c>
      <c r="K76" s="70">
        <v>-11</v>
      </c>
      <c r="L76" s="70">
        <v>11</v>
      </c>
      <c r="M76" s="70">
        <v>11</v>
      </c>
      <c r="N76" s="70">
        <v>14</v>
      </c>
      <c r="O76" s="71"/>
      <c r="P76" s="71" t="s">
        <v>116</v>
      </c>
      <c r="Q76" s="71" t="s">
        <v>160</v>
      </c>
      <c r="R76" s="71" t="s">
        <v>118</v>
      </c>
      <c r="S76" s="71" t="s">
        <v>58</v>
      </c>
      <c r="T76" s="72">
        <v>36072</v>
      </c>
      <c r="U76" s="73" t="s">
        <v>181</v>
      </c>
      <c r="V76" s="52"/>
      <c r="W76" s="49"/>
      <c r="X76" s="47"/>
      <c r="Y76" s="47"/>
      <c r="Z76" s="47"/>
      <c r="AA76" s="47"/>
      <c r="AB76" s="47"/>
      <c r="AC76" s="47"/>
      <c r="AD76" s="47"/>
      <c r="AE76" s="47"/>
    </row>
    <row r="77" spans="1:31" ht="51" customHeight="1" x14ac:dyDescent="0.3">
      <c r="A77" s="46">
        <v>1</v>
      </c>
      <c r="B77" s="49"/>
      <c r="C77" s="59">
        <f t="shared" ref="C77:C140" si="2">COUNT($E77)</f>
        <v>0</v>
      </c>
      <c r="D77" s="67" t="s">
        <v>182</v>
      </c>
      <c r="E77" s="68"/>
      <c r="F77" s="98" t="s">
        <v>37</v>
      </c>
      <c r="G77" s="70" t="s">
        <v>54</v>
      </c>
      <c r="H77" s="70">
        <v>0.2</v>
      </c>
      <c r="I77" s="70">
        <v>-2</v>
      </c>
      <c r="J77" s="70">
        <v>19</v>
      </c>
      <c r="K77" s="70">
        <v>-9</v>
      </c>
      <c r="L77" s="70">
        <v>6</v>
      </c>
      <c r="M77" s="70">
        <v>1</v>
      </c>
      <c r="N77" s="70">
        <v>-4</v>
      </c>
      <c r="O77" s="71"/>
      <c r="P77" s="71" t="s">
        <v>116</v>
      </c>
      <c r="Q77" s="71" t="s">
        <v>183</v>
      </c>
      <c r="R77" s="71" t="s">
        <v>184</v>
      </c>
      <c r="S77" s="71" t="s">
        <v>58</v>
      </c>
      <c r="T77" s="72">
        <v>20040</v>
      </c>
      <c r="U77" s="73"/>
      <c r="V77" s="52"/>
      <c r="W77" s="49"/>
      <c r="X77" s="47"/>
      <c r="Y77" s="47"/>
      <c r="Z77" s="47"/>
      <c r="AA77" s="47"/>
      <c r="AB77" s="47"/>
      <c r="AC77" s="47"/>
      <c r="AD77" s="47"/>
      <c r="AE77" s="47"/>
    </row>
    <row r="78" spans="1:31" ht="51" customHeight="1" x14ac:dyDescent="0.3">
      <c r="A78" s="46">
        <v>1</v>
      </c>
      <c r="B78" s="49"/>
      <c r="C78" s="59">
        <f t="shared" si="2"/>
        <v>0</v>
      </c>
      <c r="D78" s="67" t="s">
        <v>185</v>
      </c>
      <c r="E78" s="68"/>
      <c r="F78" s="98" t="s">
        <v>37</v>
      </c>
      <c r="G78" s="70" t="s">
        <v>42</v>
      </c>
      <c r="H78" s="70">
        <v>0.2</v>
      </c>
      <c r="I78" s="70">
        <v>-4</v>
      </c>
      <c r="J78" s="70">
        <v>6</v>
      </c>
      <c r="K78" s="70">
        <v>3</v>
      </c>
      <c r="L78" s="70">
        <v>-14</v>
      </c>
      <c r="M78" s="70">
        <v>19</v>
      </c>
      <c r="N78" s="70">
        <v>1</v>
      </c>
      <c r="O78" s="71"/>
      <c r="P78" s="71" t="s">
        <v>116</v>
      </c>
      <c r="Q78" s="71" t="s">
        <v>183</v>
      </c>
      <c r="R78" s="71" t="s">
        <v>184</v>
      </c>
      <c r="S78" s="71" t="s">
        <v>58</v>
      </c>
      <c r="T78" s="72">
        <v>20040</v>
      </c>
      <c r="U78" s="73"/>
      <c r="V78" s="52"/>
      <c r="W78" s="49"/>
      <c r="X78" s="47"/>
      <c r="Y78" s="47"/>
      <c r="Z78" s="47"/>
      <c r="AA78" s="47"/>
      <c r="AB78" s="47"/>
      <c r="AC78" s="47"/>
      <c r="AD78" s="47"/>
      <c r="AE78" s="47"/>
    </row>
    <row r="79" spans="1:31" ht="51" customHeight="1" x14ac:dyDescent="0.3">
      <c r="A79" s="46">
        <v>1</v>
      </c>
      <c r="B79" s="49"/>
      <c r="C79" s="59">
        <f t="shared" si="2"/>
        <v>0</v>
      </c>
      <c r="D79" s="67" t="s">
        <v>186</v>
      </c>
      <c r="E79" s="68"/>
      <c r="F79" s="98" t="s">
        <v>37</v>
      </c>
      <c r="G79" s="70" t="s">
        <v>46</v>
      </c>
      <c r="H79" s="70">
        <v>0.2</v>
      </c>
      <c r="I79" s="70">
        <v>-14</v>
      </c>
      <c r="J79" s="70">
        <v>6</v>
      </c>
      <c r="K79" s="70">
        <v>19</v>
      </c>
      <c r="L79" s="70">
        <v>6</v>
      </c>
      <c r="M79" s="70">
        <v>-2</v>
      </c>
      <c r="N79" s="70">
        <v>-4</v>
      </c>
      <c r="O79" s="71"/>
      <c r="P79" s="71" t="s">
        <v>116</v>
      </c>
      <c r="Q79" s="71" t="s">
        <v>183</v>
      </c>
      <c r="R79" s="71" t="s">
        <v>184</v>
      </c>
      <c r="S79" s="71" t="s">
        <v>58</v>
      </c>
      <c r="T79" s="72">
        <v>20040</v>
      </c>
      <c r="U79" s="73"/>
      <c r="V79" s="52"/>
      <c r="W79" s="49"/>
      <c r="X79" s="47"/>
      <c r="Y79" s="47"/>
      <c r="Z79" s="47"/>
      <c r="AA79" s="47"/>
      <c r="AB79" s="47"/>
      <c r="AC79" s="47"/>
      <c r="AD79" s="47"/>
      <c r="AE79" s="47"/>
    </row>
    <row r="80" spans="1:31" ht="51" customHeight="1" x14ac:dyDescent="0.3">
      <c r="A80" s="46">
        <v>1</v>
      </c>
      <c r="B80" s="49"/>
      <c r="C80" s="59">
        <f t="shared" si="2"/>
        <v>0</v>
      </c>
      <c r="D80" s="67" t="s">
        <v>187</v>
      </c>
      <c r="E80" s="68"/>
      <c r="F80" s="98" t="s">
        <v>37</v>
      </c>
      <c r="G80" s="70" t="s">
        <v>48</v>
      </c>
      <c r="H80" s="70">
        <v>0.2</v>
      </c>
      <c r="I80" s="70">
        <v>6</v>
      </c>
      <c r="J80" s="70">
        <v>6</v>
      </c>
      <c r="K80" s="70">
        <v>-2</v>
      </c>
      <c r="L80" s="70">
        <v>19</v>
      </c>
      <c r="M80" s="70">
        <v>-4</v>
      </c>
      <c r="N80" s="70">
        <v>-14</v>
      </c>
      <c r="O80" s="71"/>
      <c r="P80" s="71" t="s">
        <v>116</v>
      </c>
      <c r="Q80" s="71" t="s">
        <v>183</v>
      </c>
      <c r="R80" s="71" t="s">
        <v>184</v>
      </c>
      <c r="S80" s="71" t="s">
        <v>58</v>
      </c>
      <c r="T80" s="72">
        <v>20040</v>
      </c>
      <c r="U80" s="73"/>
      <c r="V80" s="52"/>
      <c r="W80" s="49"/>
      <c r="X80" s="47"/>
      <c r="Y80" s="47"/>
      <c r="Z80" s="47"/>
      <c r="AA80" s="47"/>
      <c r="AB80" s="47"/>
      <c r="AC80" s="47"/>
      <c r="AD80" s="47"/>
      <c r="AE80" s="47"/>
    </row>
    <row r="81" spans="1:31" ht="51" customHeight="1" x14ac:dyDescent="0.3">
      <c r="A81" s="46">
        <v>1</v>
      </c>
      <c r="B81" s="49"/>
      <c r="C81" s="59">
        <f t="shared" si="2"/>
        <v>0</v>
      </c>
      <c r="D81" s="67" t="s">
        <v>188</v>
      </c>
      <c r="E81" s="68"/>
      <c r="F81" s="98" t="s">
        <v>37</v>
      </c>
      <c r="G81" s="70" t="s">
        <v>52</v>
      </c>
      <c r="H81" s="70">
        <v>0.2</v>
      </c>
      <c r="I81" s="70">
        <v>3</v>
      </c>
      <c r="J81" s="70">
        <v>1</v>
      </c>
      <c r="K81" s="70">
        <v>1</v>
      </c>
      <c r="L81" s="70">
        <v>-9</v>
      </c>
      <c r="M81" s="70">
        <v>-4</v>
      </c>
      <c r="N81" s="70">
        <v>19</v>
      </c>
      <c r="O81" s="71"/>
      <c r="P81" s="71" t="s">
        <v>116</v>
      </c>
      <c r="Q81" s="71" t="s">
        <v>183</v>
      </c>
      <c r="R81" s="71" t="s">
        <v>184</v>
      </c>
      <c r="S81" s="71" t="s">
        <v>58</v>
      </c>
      <c r="T81" s="72">
        <v>20040</v>
      </c>
      <c r="U81" s="73"/>
      <c r="V81" s="52"/>
      <c r="W81" s="49"/>
      <c r="X81" s="47"/>
      <c r="Y81" s="47"/>
      <c r="Z81" s="47"/>
      <c r="AA81" s="47"/>
      <c r="AB81" s="47"/>
      <c r="AC81" s="47"/>
      <c r="AD81" s="47"/>
      <c r="AE81" s="47"/>
    </row>
    <row r="82" spans="1:31" ht="51" customHeight="1" x14ac:dyDescent="0.3">
      <c r="A82" s="46">
        <v>1</v>
      </c>
      <c r="B82" s="49"/>
      <c r="C82" s="59">
        <f t="shared" si="2"/>
        <v>0</v>
      </c>
      <c r="D82" s="67" t="s">
        <v>189</v>
      </c>
      <c r="E82" s="68"/>
      <c r="F82" s="98" t="s">
        <v>37</v>
      </c>
      <c r="G82" s="70" t="s">
        <v>142</v>
      </c>
      <c r="H82" s="70">
        <v>0.2</v>
      </c>
      <c r="I82" s="70">
        <v>-2</v>
      </c>
      <c r="J82" s="70">
        <v>-4</v>
      </c>
      <c r="K82" s="70">
        <v>6</v>
      </c>
      <c r="L82" s="70">
        <v>19</v>
      </c>
      <c r="M82" s="70">
        <v>-14</v>
      </c>
      <c r="N82" s="70">
        <v>6</v>
      </c>
      <c r="O82" s="71"/>
      <c r="P82" s="71" t="s">
        <v>116</v>
      </c>
      <c r="Q82" s="71" t="s">
        <v>183</v>
      </c>
      <c r="R82" s="71" t="s">
        <v>184</v>
      </c>
      <c r="S82" s="71" t="s">
        <v>58</v>
      </c>
      <c r="T82" s="72">
        <v>20040</v>
      </c>
      <c r="U82" s="73"/>
      <c r="V82" s="52"/>
      <c r="W82" s="49"/>
      <c r="X82" s="47"/>
      <c r="Y82" s="47"/>
      <c r="Z82" s="47"/>
      <c r="AA82" s="47"/>
      <c r="AB82" s="47"/>
      <c r="AC82" s="47"/>
      <c r="AD82" s="47"/>
      <c r="AE82" s="47"/>
    </row>
    <row r="83" spans="1:31" ht="51" customHeight="1" x14ac:dyDescent="0.3">
      <c r="A83" s="46">
        <v>1</v>
      </c>
      <c r="B83" s="49"/>
      <c r="C83" s="59">
        <f t="shared" si="2"/>
        <v>0</v>
      </c>
      <c r="D83" s="67" t="s">
        <v>190</v>
      </c>
      <c r="E83" s="68"/>
      <c r="F83" s="98" t="s">
        <v>37</v>
      </c>
      <c r="G83" s="70" t="s">
        <v>50</v>
      </c>
      <c r="H83" s="70">
        <v>0.2</v>
      </c>
      <c r="I83" s="70">
        <v>3</v>
      </c>
      <c r="J83" s="70">
        <v>1</v>
      </c>
      <c r="K83" s="70">
        <v>-14</v>
      </c>
      <c r="L83" s="70">
        <v>-4</v>
      </c>
      <c r="M83" s="70">
        <v>9</v>
      </c>
      <c r="N83" s="70">
        <v>16</v>
      </c>
      <c r="O83" s="71"/>
      <c r="P83" s="71" t="s">
        <v>116</v>
      </c>
      <c r="Q83" s="71" t="s">
        <v>183</v>
      </c>
      <c r="R83" s="71" t="s">
        <v>184</v>
      </c>
      <c r="S83" s="71" t="s">
        <v>58</v>
      </c>
      <c r="T83" s="72">
        <v>20040</v>
      </c>
      <c r="U83" s="73"/>
      <c r="V83" s="52"/>
      <c r="W83" s="49"/>
      <c r="X83" s="47"/>
      <c r="Y83" s="47"/>
      <c r="Z83" s="47"/>
      <c r="AA83" s="47"/>
      <c r="AB83" s="47"/>
      <c r="AC83" s="47"/>
      <c r="AD83" s="47"/>
      <c r="AE83" s="47"/>
    </row>
    <row r="84" spans="1:31" ht="51" customHeight="1" thickBot="1" x14ac:dyDescent="0.35">
      <c r="A84" s="46">
        <v>1</v>
      </c>
      <c r="B84" s="49"/>
      <c r="C84" s="59">
        <f t="shared" si="2"/>
        <v>0</v>
      </c>
      <c r="D84" s="75" t="s">
        <v>191</v>
      </c>
      <c r="E84" s="76"/>
      <c r="F84" s="100" t="s">
        <v>37</v>
      </c>
      <c r="G84" s="78" t="s">
        <v>44</v>
      </c>
      <c r="H84" s="78">
        <v>0.7</v>
      </c>
      <c r="I84" s="78">
        <v>-7</v>
      </c>
      <c r="J84" s="78"/>
      <c r="K84" s="78">
        <v>17</v>
      </c>
      <c r="L84" s="78">
        <v>-3</v>
      </c>
      <c r="M84" s="78">
        <v>-3</v>
      </c>
      <c r="N84" s="78">
        <v>-3</v>
      </c>
      <c r="O84" s="79"/>
      <c r="P84" s="79" t="s">
        <v>116</v>
      </c>
      <c r="Q84" s="79" t="s">
        <v>183</v>
      </c>
      <c r="R84" s="79" t="s">
        <v>184</v>
      </c>
      <c r="S84" s="79" t="s">
        <v>58</v>
      </c>
      <c r="T84" s="80">
        <v>20040</v>
      </c>
      <c r="U84" s="81"/>
      <c r="V84" s="52"/>
      <c r="W84" s="49"/>
      <c r="X84" s="47"/>
      <c r="Y84" s="47"/>
      <c r="Z84" s="47"/>
      <c r="AA84" s="47"/>
      <c r="AB84" s="47"/>
      <c r="AC84" s="47"/>
      <c r="AD84" s="47"/>
      <c r="AE84" s="47"/>
    </row>
    <row r="85" spans="1:31" ht="51" customHeight="1" x14ac:dyDescent="0.3">
      <c r="A85" s="46">
        <v>1</v>
      </c>
      <c r="B85" s="49"/>
      <c r="C85" s="59">
        <f t="shared" si="2"/>
        <v>0</v>
      </c>
      <c r="D85" s="82" t="s">
        <v>192</v>
      </c>
      <c r="E85" s="83"/>
      <c r="F85" s="101" t="s">
        <v>60</v>
      </c>
      <c r="G85" s="85" t="s">
        <v>44</v>
      </c>
      <c r="H85" s="85">
        <v>1</v>
      </c>
      <c r="I85" s="85">
        <v>4</v>
      </c>
      <c r="J85" s="85">
        <v>-2</v>
      </c>
      <c r="K85" s="85">
        <v>6</v>
      </c>
      <c r="L85" s="85">
        <v>-2</v>
      </c>
      <c r="M85" s="85">
        <v>-4</v>
      </c>
      <c r="N85" s="85">
        <v>-4</v>
      </c>
      <c r="O85" s="86"/>
      <c r="P85" s="86" t="s">
        <v>116</v>
      </c>
      <c r="Q85" s="86" t="s">
        <v>166</v>
      </c>
      <c r="R85" s="86" t="s">
        <v>124</v>
      </c>
      <c r="S85" s="86" t="s">
        <v>167</v>
      </c>
      <c r="T85" s="87">
        <v>1503</v>
      </c>
      <c r="U85" s="88"/>
      <c r="V85" s="52"/>
      <c r="W85" s="49"/>
      <c r="X85" s="47"/>
      <c r="Y85" s="47"/>
      <c r="Z85" s="47"/>
      <c r="AA85" s="47"/>
      <c r="AB85" s="47"/>
      <c r="AC85" s="47"/>
      <c r="AD85" s="47"/>
      <c r="AE85" s="47"/>
    </row>
    <row r="86" spans="1:31" ht="51" customHeight="1" x14ac:dyDescent="0.3">
      <c r="A86" s="46">
        <v>1</v>
      </c>
      <c r="B86" s="49"/>
      <c r="C86" s="59">
        <f t="shared" si="2"/>
        <v>0</v>
      </c>
      <c r="D86" s="67" t="s">
        <v>193</v>
      </c>
      <c r="E86" s="68"/>
      <c r="F86" s="102" t="s">
        <v>60</v>
      </c>
      <c r="G86" s="70" t="s">
        <v>44</v>
      </c>
      <c r="H86" s="70">
        <v>0.6</v>
      </c>
      <c r="I86" s="70">
        <v>3</v>
      </c>
      <c r="J86" s="70">
        <v>1</v>
      </c>
      <c r="K86" s="70">
        <v>9</v>
      </c>
      <c r="L86" s="70">
        <v>-4</v>
      </c>
      <c r="M86" s="70">
        <v>7</v>
      </c>
      <c r="N86" s="70">
        <v>-11</v>
      </c>
      <c r="O86" s="71"/>
      <c r="P86" s="71" t="s">
        <v>116</v>
      </c>
      <c r="Q86" s="71" t="s">
        <v>166</v>
      </c>
      <c r="R86" s="71" t="s">
        <v>118</v>
      </c>
      <c r="S86" s="71" t="s">
        <v>58</v>
      </c>
      <c r="T86" s="72">
        <v>15030</v>
      </c>
      <c r="U86" s="73"/>
      <c r="V86" s="52"/>
      <c r="W86" s="49"/>
      <c r="X86" s="47"/>
      <c r="Y86" s="47"/>
      <c r="Z86" s="47"/>
      <c r="AA86" s="47"/>
      <c r="AB86" s="47"/>
      <c r="AC86" s="47"/>
      <c r="AD86" s="47"/>
      <c r="AE86" s="47"/>
    </row>
    <row r="87" spans="1:31" ht="51" customHeight="1" x14ac:dyDescent="0.3">
      <c r="A87" s="46">
        <v>1</v>
      </c>
      <c r="B87" s="49"/>
      <c r="C87" s="59">
        <f t="shared" si="2"/>
        <v>0</v>
      </c>
      <c r="D87" s="67" t="s">
        <v>194</v>
      </c>
      <c r="E87" s="68"/>
      <c r="F87" s="102" t="s">
        <v>60</v>
      </c>
      <c r="G87" s="70" t="s">
        <v>44</v>
      </c>
      <c r="H87" s="70">
        <v>0.1</v>
      </c>
      <c r="I87" s="70">
        <v>5</v>
      </c>
      <c r="J87" s="70">
        <v>5</v>
      </c>
      <c r="K87" s="70">
        <v>5</v>
      </c>
      <c r="L87" s="70">
        <v>5</v>
      </c>
      <c r="M87" s="70">
        <v>5</v>
      </c>
      <c r="N87" s="70">
        <v>5</v>
      </c>
      <c r="O87" s="71"/>
      <c r="P87" s="71" t="s">
        <v>116</v>
      </c>
      <c r="Q87" s="71" t="s">
        <v>195</v>
      </c>
      <c r="R87" s="71"/>
      <c r="S87" s="71" t="s">
        <v>196</v>
      </c>
      <c r="T87" s="72">
        <v>6000</v>
      </c>
      <c r="U87" s="73"/>
      <c r="V87" s="52"/>
      <c r="W87" s="49"/>
      <c r="X87" s="47"/>
      <c r="Y87" s="47"/>
      <c r="Z87" s="47"/>
      <c r="AA87" s="47"/>
      <c r="AB87" s="47"/>
      <c r="AC87" s="47"/>
      <c r="AD87" s="47"/>
      <c r="AE87" s="47"/>
    </row>
    <row r="88" spans="1:31" ht="51" customHeight="1" x14ac:dyDescent="0.3">
      <c r="A88" s="46">
        <v>1</v>
      </c>
      <c r="B88" s="49"/>
      <c r="C88" s="59">
        <f t="shared" si="2"/>
        <v>0</v>
      </c>
      <c r="D88" s="67" t="s">
        <v>197</v>
      </c>
      <c r="E88" s="68"/>
      <c r="F88" s="102" t="s">
        <v>60</v>
      </c>
      <c r="G88" s="70" t="s">
        <v>54</v>
      </c>
      <c r="H88" s="70">
        <v>1</v>
      </c>
      <c r="I88" s="70">
        <v>-4</v>
      </c>
      <c r="J88" s="70">
        <v>6</v>
      </c>
      <c r="K88" s="70">
        <v>4</v>
      </c>
      <c r="L88" s="70">
        <v>-4</v>
      </c>
      <c r="M88" s="70">
        <v>-2</v>
      </c>
      <c r="N88" s="70">
        <v>-2</v>
      </c>
      <c r="O88" s="71"/>
      <c r="P88" s="71"/>
      <c r="Q88" s="71"/>
      <c r="R88" s="71"/>
      <c r="S88" s="71"/>
      <c r="T88" s="72"/>
      <c r="U88" s="73" t="s">
        <v>198</v>
      </c>
      <c r="V88" s="52"/>
      <c r="W88" s="49"/>
      <c r="X88" s="47"/>
      <c r="Y88" s="47"/>
      <c r="Z88" s="47"/>
      <c r="AA88" s="47"/>
      <c r="AB88" s="47"/>
      <c r="AC88" s="47"/>
      <c r="AD88" s="47"/>
      <c r="AE88" s="47"/>
    </row>
    <row r="89" spans="1:31" ht="51" customHeight="1" x14ac:dyDescent="0.3">
      <c r="A89" s="46">
        <v>1</v>
      </c>
      <c r="B89" s="49"/>
      <c r="C89" s="59">
        <f t="shared" si="2"/>
        <v>0</v>
      </c>
      <c r="D89" s="67" t="s">
        <v>199</v>
      </c>
      <c r="E89" s="68"/>
      <c r="F89" s="102" t="s">
        <v>60</v>
      </c>
      <c r="G89" s="70" t="s">
        <v>54</v>
      </c>
      <c r="H89" s="70">
        <v>0.6</v>
      </c>
      <c r="I89" s="70">
        <v>6</v>
      </c>
      <c r="J89" s="70">
        <v>10</v>
      </c>
      <c r="K89" s="70">
        <v>-3</v>
      </c>
      <c r="L89" s="70"/>
      <c r="M89" s="70">
        <v>-5</v>
      </c>
      <c r="N89" s="70">
        <v>-3</v>
      </c>
      <c r="O89" s="71"/>
      <c r="P89" s="71"/>
      <c r="Q89" s="71"/>
      <c r="R89" s="71"/>
      <c r="S89" s="71"/>
      <c r="T89" s="72"/>
      <c r="U89" s="73"/>
      <c r="V89" s="52"/>
      <c r="W89" s="49"/>
      <c r="X89" s="47"/>
      <c r="Y89" s="47"/>
      <c r="Z89" s="47"/>
      <c r="AA89" s="47"/>
      <c r="AB89" s="47"/>
      <c r="AC89" s="47"/>
      <c r="AD89" s="47"/>
      <c r="AE89" s="47"/>
    </row>
    <row r="90" spans="1:31" ht="51" customHeight="1" x14ac:dyDescent="0.3">
      <c r="A90" s="46">
        <v>1</v>
      </c>
      <c r="B90" s="49"/>
      <c r="C90" s="59">
        <f t="shared" si="2"/>
        <v>0</v>
      </c>
      <c r="D90" s="67" t="s">
        <v>200</v>
      </c>
      <c r="E90" s="68"/>
      <c r="F90" s="102" t="s">
        <v>60</v>
      </c>
      <c r="G90" s="70" t="s">
        <v>54</v>
      </c>
      <c r="H90" s="70">
        <v>0.1</v>
      </c>
      <c r="I90" s="70">
        <v>-1</v>
      </c>
      <c r="J90" s="70">
        <v>-7</v>
      </c>
      <c r="K90" s="70">
        <v>13</v>
      </c>
      <c r="L90" s="70">
        <v>2</v>
      </c>
      <c r="M90" s="70">
        <v>-4</v>
      </c>
      <c r="N90" s="70">
        <v>8</v>
      </c>
      <c r="O90" s="71"/>
      <c r="P90" s="71" t="s">
        <v>116</v>
      </c>
      <c r="Q90" s="71" t="s">
        <v>168</v>
      </c>
      <c r="R90" s="71" t="s">
        <v>124</v>
      </c>
      <c r="S90" s="71" t="s">
        <v>167</v>
      </c>
      <c r="T90" s="72">
        <v>1503</v>
      </c>
      <c r="U90" s="73"/>
      <c r="V90" s="52"/>
      <c r="W90" s="49"/>
      <c r="X90" s="47"/>
      <c r="Y90" s="47"/>
      <c r="Z90" s="47"/>
      <c r="AA90" s="47"/>
      <c r="AB90" s="47"/>
      <c r="AC90" s="47"/>
      <c r="AD90" s="47"/>
      <c r="AE90" s="47"/>
    </row>
    <row r="91" spans="1:31" ht="51" customHeight="1" x14ac:dyDescent="0.3">
      <c r="A91" s="46">
        <v>1</v>
      </c>
      <c r="B91" s="49"/>
      <c r="C91" s="59">
        <f t="shared" si="2"/>
        <v>0</v>
      </c>
      <c r="D91" s="67" t="s">
        <v>71</v>
      </c>
      <c r="E91" s="68"/>
      <c r="F91" s="102" t="s">
        <v>60</v>
      </c>
      <c r="G91" s="70" t="s">
        <v>42</v>
      </c>
      <c r="H91" s="70">
        <v>1</v>
      </c>
      <c r="I91" s="70">
        <v>4</v>
      </c>
      <c r="J91" s="70">
        <v>-3</v>
      </c>
      <c r="K91" s="70">
        <v>-6</v>
      </c>
      <c r="L91" s="70">
        <v>6</v>
      </c>
      <c r="M91" s="70"/>
      <c r="N91" s="70">
        <v>-3</v>
      </c>
      <c r="O91" s="71"/>
      <c r="P91" s="71" t="s">
        <v>116</v>
      </c>
      <c r="Q91" s="71" t="s">
        <v>201</v>
      </c>
      <c r="R91" s="71" t="s">
        <v>124</v>
      </c>
      <c r="S91" s="71" t="s">
        <v>167</v>
      </c>
      <c r="T91" s="72">
        <v>1503</v>
      </c>
      <c r="U91" s="73" t="s">
        <v>202</v>
      </c>
      <c r="V91" s="52"/>
      <c r="W91" s="49"/>
      <c r="X91" s="47"/>
      <c r="Y91" s="47"/>
      <c r="Z91" s="47"/>
      <c r="AA91" s="47"/>
      <c r="AB91" s="47"/>
      <c r="AC91" s="47"/>
      <c r="AD91" s="47"/>
      <c r="AE91" s="47"/>
    </row>
    <row r="92" spans="1:31" ht="51" customHeight="1" x14ac:dyDescent="0.3">
      <c r="A92" s="46">
        <v>1</v>
      </c>
      <c r="B92" s="49"/>
      <c r="C92" s="59">
        <f t="shared" si="2"/>
        <v>0</v>
      </c>
      <c r="D92" s="67" t="s">
        <v>203</v>
      </c>
      <c r="E92" s="68"/>
      <c r="F92" s="102" t="s">
        <v>60</v>
      </c>
      <c r="G92" s="70" t="s">
        <v>42</v>
      </c>
      <c r="H92" s="70">
        <v>0.6</v>
      </c>
      <c r="I92" s="70">
        <v>-3</v>
      </c>
      <c r="J92" s="70">
        <v>-6</v>
      </c>
      <c r="K92" s="70">
        <v>-3</v>
      </c>
      <c r="L92" s="70">
        <v>11</v>
      </c>
      <c r="M92" s="70">
        <v>1</v>
      </c>
      <c r="N92" s="70">
        <v>5</v>
      </c>
      <c r="O92" s="71"/>
      <c r="P92" s="71" t="s">
        <v>116</v>
      </c>
      <c r="Q92" s="71" t="s">
        <v>201</v>
      </c>
      <c r="R92" s="71" t="s">
        <v>124</v>
      </c>
      <c r="S92" s="71" t="s">
        <v>167</v>
      </c>
      <c r="T92" s="72">
        <v>1503</v>
      </c>
      <c r="U92" s="73"/>
      <c r="V92" s="52"/>
      <c r="W92" s="49"/>
      <c r="X92" s="47"/>
      <c r="Y92" s="47"/>
      <c r="Z92" s="47"/>
      <c r="AA92" s="47"/>
      <c r="AB92" s="47"/>
      <c r="AC92" s="47"/>
      <c r="AD92" s="47"/>
      <c r="AE92" s="47"/>
    </row>
    <row r="93" spans="1:31" ht="51" customHeight="1" x14ac:dyDescent="0.3">
      <c r="A93" s="46">
        <v>1</v>
      </c>
      <c r="B93" s="49"/>
      <c r="C93" s="59">
        <f t="shared" si="2"/>
        <v>0</v>
      </c>
      <c r="D93" s="67" t="s">
        <v>204</v>
      </c>
      <c r="E93" s="68"/>
      <c r="F93" s="102" t="s">
        <v>60</v>
      </c>
      <c r="G93" s="70" t="s">
        <v>42</v>
      </c>
      <c r="H93" s="70">
        <v>0.1</v>
      </c>
      <c r="I93" s="70">
        <v>5</v>
      </c>
      <c r="J93" s="70">
        <v>-7</v>
      </c>
      <c r="K93" s="70">
        <v>-10</v>
      </c>
      <c r="L93" s="70">
        <v>2</v>
      </c>
      <c r="M93" s="70">
        <v>5</v>
      </c>
      <c r="N93" s="70">
        <v>10</v>
      </c>
      <c r="O93" s="71"/>
      <c r="P93" s="71"/>
      <c r="Q93" s="71"/>
      <c r="R93" s="71"/>
      <c r="S93" s="71"/>
      <c r="T93" s="72"/>
      <c r="U93" s="99" t="s">
        <v>205</v>
      </c>
      <c r="V93" s="52"/>
      <c r="W93" s="49"/>
      <c r="X93" s="47"/>
      <c r="Y93" s="47"/>
      <c r="Z93" s="47"/>
      <c r="AA93" s="47"/>
      <c r="AB93" s="47"/>
      <c r="AC93" s="47"/>
      <c r="AD93" s="47"/>
      <c r="AE93" s="47"/>
    </row>
    <row r="94" spans="1:31" ht="51" customHeight="1" x14ac:dyDescent="0.3">
      <c r="A94" s="46">
        <v>1</v>
      </c>
      <c r="B94" s="49"/>
      <c r="C94" s="59">
        <f t="shared" si="2"/>
        <v>0</v>
      </c>
      <c r="D94" s="67" t="s">
        <v>206</v>
      </c>
      <c r="E94" s="68"/>
      <c r="F94" s="102" t="s">
        <v>60</v>
      </c>
      <c r="G94" s="70" t="s">
        <v>46</v>
      </c>
      <c r="H94" s="70">
        <v>1</v>
      </c>
      <c r="I94" s="70"/>
      <c r="J94" s="70">
        <v>-3</v>
      </c>
      <c r="K94" s="70">
        <v>-3</v>
      </c>
      <c r="L94" s="70">
        <v>-6</v>
      </c>
      <c r="M94" s="70">
        <v>4</v>
      </c>
      <c r="N94" s="70">
        <v>6</v>
      </c>
      <c r="O94" s="71"/>
      <c r="P94" s="71" t="s">
        <v>116</v>
      </c>
      <c r="Q94" s="71" t="s">
        <v>207</v>
      </c>
      <c r="R94" s="71" t="s">
        <v>124</v>
      </c>
      <c r="S94" s="71" t="s">
        <v>167</v>
      </c>
      <c r="T94" s="72">
        <v>1503</v>
      </c>
      <c r="U94" s="73"/>
      <c r="V94" s="52"/>
      <c r="W94" s="49"/>
      <c r="X94" s="47"/>
      <c r="Y94" s="47"/>
      <c r="Z94" s="47"/>
      <c r="AA94" s="47"/>
      <c r="AB94" s="47"/>
      <c r="AC94" s="47"/>
      <c r="AD94" s="47"/>
      <c r="AE94" s="47"/>
    </row>
    <row r="95" spans="1:31" ht="51" customHeight="1" x14ac:dyDescent="0.3">
      <c r="A95" s="46">
        <v>1</v>
      </c>
      <c r="B95" s="49"/>
      <c r="C95" s="59">
        <f t="shared" si="2"/>
        <v>0</v>
      </c>
      <c r="D95" s="67" t="s">
        <v>208</v>
      </c>
      <c r="E95" s="68"/>
      <c r="F95" s="102" t="s">
        <v>60</v>
      </c>
      <c r="G95" s="70" t="s">
        <v>46</v>
      </c>
      <c r="H95" s="70">
        <v>0.6</v>
      </c>
      <c r="I95" s="70">
        <v>10</v>
      </c>
      <c r="J95" s="70">
        <v>-4</v>
      </c>
      <c r="K95" s="70"/>
      <c r="L95" s="70">
        <v>-3</v>
      </c>
      <c r="M95" s="70">
        <v>6</v>
      </c>
      <c r="N95" s="70">
        <v>-4</v>
      </c>
      <c r="O95" s="71"/>
      <c r="P95" s="71"/>
      <c r="Q95" s="71"/>
      <c r="R95" s="71"/>
      <c r="S95" s="71"/>
      <c r="T95" s="72"/>
      <c r="U95" s="73" t="s">
        <v>209</v>
      </c>
      <c r="V95" s="52"/>
      <c r="W95" s="49"/>
      <c r="X95" s="47"/>
      <c r="Y95" s="47"/>
      <c r="Z95" s="47"/>
      <c r="AA95" s="47"/>
      <c r="AB95" s="47"/>
      <c r="AC95" s="47"/>
      <c r="AD95" s="47"/>
      <c r="AE95" s="47"/>
    </row>
    <row r="96" spans="1:31" ht="51" customHeight="1" x14ac:dyDescent="0.3">
      <c r="A96" s="46">
        <v>1</v>
      </c>
      <c r="B96" s="49"/>
      <c r="C96" s="59">
        <f t="shared" si="2"/>
        <v>0</v>
      </c>
      <c r="D96" s="67" t="s">
        <v>210</v>
      </c>
      <c r="E96" s="68"/>
      <c r="F96" s="102" t="s">
        <v>60</v>
      </c>
      <c r="G96" s="70" t="s">
        <v>46</v>
      </c>
      <c r="H96" s="70">
        <v>0.1</v>
      </c>
      <c r="I96" s="70">
        <v>13</v>
      </c>
      <c r="J96" s="70">
        <v>-4</v>
      </c>
      <c r="K96" s="70">
        <v>-7</v>
      </c>
      <c r="L96" s="70">
        <v>-4</v>
      </c>
      <c r="M96" s="70">
        <v>3</v>
      </c>
      <c r="N96" s="70">
        <v>5</v>
      </c>
      <c r="O96" s="71"/>
      <c r="P96" s="71" t="s">
        <v>156</v>
      </c>
      <c r="Q96" s="71"/>
      <c r="R96" s="71"/>
      <c r="S96" s="71" t="s">
        <v>175</v>
      </c>
      <c r="T96" s="72">
        <v>250</v>
      </c>
      <c r="U96" s="73"/>
      <c r="V96" s="52"/>
      <c r="W96" s="49"/>
      <c r="X96" s="47"/>
      <c r="Y96" s="47"/>
      <c r="Z96" s="47"/>
      <c r="AA96" s="47"/>
      <c r="AB96" s="47"/>
      <c r="AC96" s="47"/>
      <c r="AD96" s="47"/>
      <c r="AE96" s="47"/>
    </row>
    <row r="97" spans="1:31" ht="51" customHeight="1" x14ac:dyDescent="0.3">
      <c r="A97" s="46">
        <v>1</v>
      </c>
      <c r="B97" s="49"/>
      <c r="C97" s="59">
        <f t="shared" si="2"/>
        <v>0</v>
      </c>
      <c r="D97" s="67" t="s">
        <v>211</v>
      </c>
      <c r="E97" s="68"/>
      <c r="F97" s="102" t="s">
        <v>60</v>
      </c>
      <c r="G97" s="70" t="s">
        <v>48</v>
      </c>
      <c r="H97" s="70">
        <v>1</v>
      </c>
      <c r="I97" s="70">
        <v>-2</v>
      </c>
      <c r="J97" s="70">
        <v>-7</v>
      </c>
      <c r="K97" s="70">
        <v>7</v>
      </c>
      <c r="L97" s="70">
        <v>-2</v>
      </c>
      <c r="M97" s="70"/>
      <c r="N97" s="70">
        <v>4</v>
      </c>
      <c r="O97" s="71"/>
      <c r="P97" s="71" t="s">
        <v>156</v>
      </c>
      <c r="Q97" s="71"/>
      <c r="R97" s="71"/>
      <c r="S97" s="71" t="s">
        <v>157</v>
      </c>
      <c r="T97" s="72">
        <v>4</v>
      </c>
      <c r="U97" s="73"/>
      <c r="V97" s="52"/>
      <c r="W97" s="49"/>
      <c r="X97" s="47"/>
      <c r="Y97" s="47"/>
      <c r="Z97" s="47"/>
      <c r="AA97" s="47"/>
      <c r="AB97" s="47"/>
      <c r="AC97" s="47"/>
      <c r="AD97" s="47"/>
      <c r="AE97" s="47"/>
    </row>
    <row r="98" spans="1:31" ht="51" customHeight="1" x14ac:dyDescent="0.3">
      <c r="A98" s="46">
        <v>1</v>
      </c>
      <c r="B98" s="49"/>
      <c r="C98" s="59">
        <f t="shared" si="2"/>
        <v>0</v>
      </c>
      <c r="D98" s="67" t="s">
        <v>212</v>
      </c>
      <c r="E98" s="68"/>
      <c r="F98" s="102" t="s">
        <v>60</v>
      </c>
      <c r="G98" s="70" t="s">
        <v>48</v>
      </c>
      <c r="H98" s="70">
        <v>0.6</v>
      </c>
      <c r="I98" s="70">
        <v>-4</v>
      </c>
      <c r="J98" s="70">
        <v>8</v>
      </c>
      <c r="K98" s="70">
        <v>8</v>
      </c>
      <c r="L98" s="70">
        <v>-4</v>
      </c>
      <c r="M98" s="70">
        <v>-3</v>
      </c>
      <c r="N98" s="70"/>
      <c r="O98" s="71"/>
      <c r="P98" s="71" t="s">
        <v>116</v>
      </c>
      <c r="Q98" s="71" t="s">
        <v>213</v>
      </c>
      <c r="R98" s="71" t="s">
        <v>124</v>
      </c>
      <c r="S98" s="71" t="s">
        <v>167</v>
      </c>
      <c r="T98" s="72">
        <v>1503</v>
      </c>
      <c r="U98" s="73"/>
      <c r="V98" s="52"/>
      <c r="W98" s="49"/>
      <c r="X98" s="47"/>
      <c r="Y98" s="47"/>
      <c r="Z98" s="47"/>
      <c r="AA98" s="47"/>
      <c r="AB98" s="47"/>
      <c r="AC98" s="47"/>
      <c r="AD98" s="47"/>
      <c r="AE98" s="47"/>
    </row>
    <row r="99" spans="1:31" ht="51" customHeight="1" x14ac:dyDescent="0.3">
      <c r="A99" s="46">
        <v>1</v>
      </c>
      <c r="B99" s="49"/>
      <c r="C99" s="59">
        <f t="shared" si="2"/>
        <v>0</v>
      </c>
      <c r="D99" s="67" t="s">
        <v>214</v>
      </c>
      <c r="E99" s="68"/>
      <c r="F99" s="102" t="s">
        <v>60</v>
      </c>
      <c r="G99" s="70" t="s">
        <v>48</v>
      </c>
      <c r="H99" s="70">
        <v>0.1</v>
      </c>
      <c r="I99" s="70">
        <v>9</v>
      </c>
      <c r="J99" s="70">
        <v>2</v>
      </c>
      <c r="K99" s="70">
        <v>-4</v>
      </c>
      <c r="L99" s="70">
        <v>-1</v>
      </c>
      <c r="M99" s="70">
        <v>-7</v>
      </c>
      <c r="N99" s="70">
        <v>12</v>
      </c>
      <c r="O99" s="71"/>
      <c r="P99" s="71"/>
      <c r="Q99" s="71"/>
      <c r="R99" s="71"/>
      <c r="S99" s="71"/>
      <c r="T99" s="72"/>
      <c r="U99" s="73"/>
      <c r="V99" s="52"/>
      <c r="W99" s="49"/>
      <c r="X99" s="47"/>
      <c r="Y99" s="47"/>
      <c r="Z99" s="47"/>
      <c r="AA99" s="47"/>
      <c r="AB99" s="47"/>
      <c r="AC99" s="47"/>
      <c r="AD99" s="47"/>
      <c r="AE99" s="47"/>
    </row>
    <row r="100" spans="1:31" ht="51" customHeight="1" x14ac:dyDescent="0.3">
      <c r="A100" s="46">
        <v>1</v>
      </c>
      <c r="B100" s="49"/>
      <c r="C100" s="59">
        <f t="shared" si="2"/>
        <v>0</v>
      </c>
      <c r="D100" s="67" t="s">
        <v>215</v>
      </c>
      <c r="E100" s="68"/>
      <c r="F100" s="102" t="s">
        <v>60</v>
      </c>
      <c r="G100" s="70" t="s">
        <v>52</v>
      </c>
      <c r="H100" s="70">
        <v>1</v>
      </c>
      <c r="I100" s="70">
        <v>-2</v>
      </c>
      <c r="J100" s="70">
        <v>4</v>
      </c>
      <c r="K100" s="70">
        <v>-3</v>
      </c>
      <c r="L100" s="70">
        <v>-3</v>
      </c>
      <c r="M100" s="70">
        <v>7</v>
      </c>
      <c r="N100" s="70">
        <v>-4</v>
      </c>
      <c r="O100" s="71"/>
      <c r="P100" s="71" t="s">
        <v>116</v>
      </c>
      <c r="Q100" s="71" t="s">
        <v>150</v>
      </c>
      <c r="R100" s="71" t="s">
        <v>118</v>
      </c>
      <c r="S100" s="71" t="s">
        <v>151</v>
      </c>
      <c r="T100" s="72">
        <v>1503</v>
      </c>
      <c r="U100" s="73"/>
      <c r="V100" s="52"/>
      <c r="W100" s="49"/>
      <c r="X100" s="47"/>
      <c r="Y100" s="47"/>
      <c r="Z100" s="47"/>
      <c r="AA100" s="47"/>
      <c r="AB100" s="47"/>
      <c r="AC100" s="47"/>
      <c r="AD100" s="47"/>
      <c r="AE100" s="47"/>
    </row>
    <row r="101" spans="1:31" ht="51" customHeight="1" x14ac:dyDescent="0.3">
      <c r="A101" s="46">
        <v>1</v>
      </c>
      <c r="B101" s="49"/>
      <c r="C101" s="59">
        <f t="shared" si="2"/>
        <v>0</v>
      </c>
      <c r="D101" s="67" t="s">
        <v>216</v>
      </c>
      <c r="E101" s="68"/>
      <c r="F101" s="102" t="s">
        <v>60</v>
      </c>
      <c r="G101" s="70" t="s">
        <v>52</v>
      </c>
      <c r="H101" s="70">
        <v>0.6</v>
      </c>
      <c r="I101" s="70">
        <v>-3</v>
      </c>
      <c r="J101" s="70">
        <v>-3</v>
      </c>
      <c r="K101" s="70">
        <v>6</v>
      </c>
      <c r="L101" s="70">
        <v>-3</v>
      </c>
      <c r="M101" s="70">
        <v>10</v>
      </c>
      <c r="N101" s="70">
        <v>-3</v>
      </c>
      <c r="O101" s="71"/>
      <c r="P101" s="71" t="s">
        <v>116</v>
      </c>
      <c r="Q101" s="71" t="s">
        <v>160</v>
      </c>
      <c r="R101" s="71" t="s">
        <v>124</v>
      </c>
      <c r="S101" s="71" t="s">
        <v>174</v>
      </c>
      <c r="T101" s="72">
        <v>1503</v>
      </c>
      <c r="U101" s="73"/>
      <c r="V101" s="52"/>
      <c r="W101" s="49"/>
      <c r="X101" s="47"/>
      <c r="Y101" s="47"/>
      <c r="Z101" s="47"/>
      <c r="AA101" s="47"/>
      <c r="AB101" s="47"/>
      <c r="AC101" s="47"/>
      <c r="AD101" s="47"/>
      <c r="AE101" s="47"/>
    </row>
    <row r="102" spans="1:31" ht="51" customHeight="1" x14ac:dyDescent="0.3">
      <c r="A102" s="46">
        <v>1</v>
      </c>
      <c r="B102" s="49"/>
      <c r="C102" s="59">
        <f t="shared" si="2"/>
        <v>0</v>
      </c>
      <c r="D102" s="67" t="s">
        <v>217</v>
      </c>
      <c r="E102" s="68"/>
      <c r="F102" s="102" t="s">
        <v>60</v>
      </c>
      <c r="G102" s="70" t="s">
        <v>52</v>
      </c>
      <c r="H102" s="70">
        <v>0.1</v>
      </c>
      <c r="I102" s="70">
        <v>-1</v>
      </c>
      <c r="J102" s="70">
        <v>-1</v>
      </c>
      <c r="K102" s="70">
        <v>-4</v>
      </c>
      <c r="L102" s="70">
        <v>-4</v>
      </c>
      <c r="M102" s="70">
        <v>12</v>
      </c>
      <c r="N102" s="70">
        <v>9</v>
      </c>
      <c r="O102" s="71"/>
      <c r="P102" s="71" t="s">
        <v>116</v>
      </c>
      <c r="Q102" s="71" t="s">
        <v>152</v>
      </c>
      <c r="R102" s="71" t="s">
        <v>124</v>
      </c>
      <c r="S102" s="71" t="s">
        <v>158</v>
      </c>
      <c r="T102" s="72">
        <v>1503</v>
      </c>
      <c r="U102" s="73"/>
      <c r="V102" s="52"/>
      <c r="W102" s="49"/>
      <c r="X102" s="47"/>
      <c r="Y102" s="47"/>
      <c r="Z102" s="47"/>
      <c r="AA102" s="47"/>
      <c r="AB102" s="47"/>
      <c r="AC102" s="47"/>
      <c r="AD102" s="47"/>
      <c r="AE102" s="47"/>
    </row>
    <row r="103" spans="1:31" ht="51" customHeight="1" x14ac:dyDescent="0.3">
      <c r="A103" s="46">
        <v>1</v>
      </c>
      <c r="B103" s="49"/>
      <c r="C103" s="59">
        <f t="shared" si="2"/>
        <v>0</v>
      </c>
      <c r="D103" s="67" t="s">
        <v>218</v>
      </c>
      <c r="E103" s="68"/>
      <c r="F103" s="102" t="s">
        <v>60</v>
      </c>
      <c r="G103" s="70" t="s">
        <v>142</v>
      </c>
      <c r="H103" s="70">
        <v>1</v>
      </c>
      <c r="I103" s="70">
        <v>-3</v>
      </c>
      <c r="J103" s="70">
        <v>-3</v>
      </c>
      <c r="K103" s="70">
        <v>-3</v>
      </c>
      <c r="L103" s="70">
        <v>-3</v>
      </c>
      <c r="M103" s="70">
        <v>4</v>
      </c>
      <c r="N103" s="70">
        <v>6</v>
      </c>
      <c r="O103" s="71"/>
      <c r="P103" s="71"/>
      <c r="Q103" s="71"/>
      <c r="R103" s="71"/>
      <c r="S103" s="71"/>
      <c r="T103" s="72"/>
      <c r="U103" s="73"/>
      <c r="V103" s="52"/>
      <c r="W103" s="49"/>
      <c r="X103" s="47"/>
      <c r="Y103" s="47"/>
      <c r="Z103" s="47"/>
      <c r="AA103" s="47"/>
      <c r="AB103" s="47"/>
      <c r="AC103" s="47"/>
      <c r="AD103" s="47"/>
      <c r="AE103" s="47"/>
    </row>
    <row r="104" spans="1:31" ht="51" customHeight="1" x14ac:dyDescent="0.3">
      <c r="A104" s="46">
        <v>1</v>
      </c>
      <c r="B104" s="49"/>
      <c r="C104" s="59">
        <f t="shared" si="2"/>
        <v>0</v>
      </c>
      <c r="D104" s="67" t="s">
        <v>219</v>
      </c>
      <c r="E104" s="68"/>
      <c r="F104" s="102" t="s">
        <v>60</v>
      </c>
      <c r="G104" s="70" t="s">
        <v>142</v>
      </c>
      <c r="H104" s="70">
        <v>0.5</v>
      </c>
      <c r="I104" s="70">
        <v>-1</v>
      </c>
      <c r="J104" s="70">
        <v>5</v>
      </c>
      <c r="K104" s="70">
        <v>-7</v>
      </c>
      <c r="L104" s="70">
        <v>-5</v>
      </c>
      <c r="M104" s="70">
        <v>9</v>
      </c>
      <c r="N104" s="70">
        <v>-1</v>
      </c>
      <c r="O104" s="74" t="s">
        <v>220</v>
      </c>
      <c r="P104" s="71" t="s">
        <v>116</v>
      </c>
      <c r="Q104" s="71" t="s">
        <v>160</v>
      </c>
      <c r="R104" s="71" t="s">
        <v>124</v>
      </c>
      <c r="S104" s="71" t="s">
        <v>174</v>
      </c>
      <c r="T104" s="72">
        <v>1503</v>
      </c>
      <c r="U104" s="73"/>
      <c r="V104" s="52"/>
      <c r="W104" s="49"/>
      <c r="X104" s="47"/>
      <c r="Y104" s="47"/>
      <c r="Z104" s="47"/>
      <c r="AA104" s="47"/>
      <c r="AB104" s="47"/>
      <c r="AC104" s="47"/>
      <c r="AD104" s="47"/>
      <c r="AE104" s="47"/>
    </row>
    <row r="105" spans="1:31" ht="51" customHeight="1" x14ac:dyDescent="0.3">
      <c r="A105" s="46">
        <v>1</v>
      </c>
      <c r="B105" s="49"/>
      <c r="C105" s="59">
        <f t="shared" si="2"/>
        <v>0</v>
      </c>
      <c r="D105" s="67" t="s">
        <v>221</v>
      </c>
      <c r="E105" s="68"/>
      <c r="F105" s="102" t="s">
        <v>60</v>
      </c>
      <c r="G105" s="70" t="s">
        <v>142</v>
      </c>
      <c r="H105" s="70">
        <v>0.1</v>
      </c>
      <c r="I105" s="70">
        <v>-4</v>
      </c>
      <c r="J105" s="70">
        <v>-1</v>
      </c>
      <c r="K105" s="70">
        <v>8</v>
      </c>
      <c r="L105" s="70">
        <v>-1</v>
      </c>
      <c r="M105" s="70">
        <v>-4</v>
      </c>
      <c r="N105" s="70">
        <v>13</v>
      </c>
      <c r="O105" s="71"/>
      <c r="P105" s="71" t="s">
        <v>116</v>
      </c>
      <c r="Q105" s="71" t="s">
        <v>150</v>
      </c>
      <c r="R105" s="71" t="s">
        <v>118</v>
      </c>
      <c r="S105" s="71" t="s">
        <v>151</v>
      </c>
      <c r="T105" s="72">
        <v>1503</v>
      </c>
      <c r="U105" s="73"/>
      <c r="V105" s="52"/>
      <c r="W105" s="49"/>
      <c r="X105" s="47"/>
      <c r="Y105" s="47"/>
      <c r="Z105" s="47"/>
      <c r="AA105" s="47"/>
      <c r="AB105" s="47"/>
      <c r="AC105" s="47"/>
      <c r="AD105" s="47"/>
      <c r="AE105" s="47"/>
    </row>
    <row r="106" spans="1:31" ht="51" customHeight="1" x14ac:dyDescent="0.3">
      <c r="A106" s="46">
        <v>1</v>
      </c>
      <c r="B106" s="49"/>
      <c r="C106" s="59">
        <f t="shared" si="2"/>
        <v>0</v>
      </c>
      <c r="D106" s="67" t="s">
        <v>222</v>
      </c>
      <c r="E106" s="68"/>
      <c r="F106" s="102" t="s">
        <v>60</v>
      </c>
      <c r="G106" s="70" t="s">
        <v>50</v>
      </c>
      <c r="H106" s="70">
        <v>1.3</v>
      </c>
      <c r="I106" s="70">
        <v>7</v>
      </c>
      <c r="J106" s="70">
        <v>-1</v>
      </c>
      <c r="K106" s="70">
        <v>4</v>
      </c>
      <c r="L106" s="70">
        <v>-1</v>
      </c>
      <c r="M106" s="70">
        <v>-3</v>
      </c>
      <c r="N106" s="70">
        <v>-3</v>
      </c>
      <c r="O106" s="71"/>
      <c r="P106" s="71" t="s">
        <v>116</v>
      </c>
      <c r="Q106" s="71" t="s">
        <v>160</v>
      </c>
      <c r="R106" s="71" t="s">
        <v>124</v>
      </c>
      <c r="S106" s="71" t="s">
        <v>174</v>
      </c>
      <c r="T106" s="72">
        <v>2705</v>
      </c>
      <c r="U106" s="73"/>
      <c r="V106" s="52"/>
      <c r="W106" s="49"/>
      <c r="X106" s="47"/>
      <c r="Y106" s="47"/>
      <c r="Z106" s="47"/>
      <c r="AA106" s="47"/>
      <c r="AB106" s="47"/>
      <c r="AC106" s="47"/>
      <c r="AD106" s="47"/>
      <c r="AE106" s="47"/>
    </row>
    <row r="107" spans="1:31" ht="51" customHeight="1" x14ac:dyDescent="0.3">
      <c r="A107" s="46">
        <v>1</v>
      </c>
      <c r="B107" s="49"/>
      <c r="C107" s="59">
        <f t="shared" si="2"/>
        <v>0</v>
      </c>
      <c r="D107" s="67" t="s">
        <v>223</v>
      </c>
      <c r="E107" s="68"/>
      <c r="F107" s="102" t="s">
        <v>60</v>
      </c>
      <c r="G107" s="70" t="s">
        <v>50</v>
      </c>
      <c r="H107" s="70">
        <v>0.7</v>
      </c>
      <c r="I107" s="70">
        <v>11</v>
      </c>
      <c r="J107" s="70">
        <v>-2</v>
      </c>
      <c r="K107" s="70">
        <v>-2</v>
      </c>
      <c r="L107" s="70">
        <v>-2</v>
      </c>
      <c r="M107" s="70">
        <v>-2</v>
      </c>
      <c r="N107" s="70">
        <v>7</v>
      </c>
      <c r="O107" s="71"/>
      <c r="P107" s="71" t="s">
        <v>116</v>
      </c>
      <c r="Q107" s="71" t="s">
        <v>224</v>
      </c>
      <c r="R107" s="71"/>
      <c r="S107" s="71" t="s">
        <v>167</v>
      </c>
      <c r="T107" s="72">
        <v>1503</v>
      </c>
      <c r="U107" s="73"/>
      <c r="V107" s="52"/>
      <c r="W107" s="49"/>
      <c r="X107" s="47"/>
      <c r="Y107" s="47"/>
      <c r="Z107" s="47"/>
      <c r="AA107" s="47"/>
      <c r="AB107" s="47"/>
      <c r="AC107" s="47"/>
      <c r="AD107" s="47"/>
      <c r="AE107" s="47"/>
    </row>
    <row r="108" spans="1:31" ht="51" customHeight="1" thickBot="1" x14ac:dyDescent="0.35">
      <c r="A108" s="46">
        <v>1</v>
      </c>
      <c r="B108" s="49"/>
      <c r="C108" s="59">
        <f t="shared" si="2"/>
        <v>0</v>
      </c>
      <c r="D108" s="90" t="s">
        <v>225</v>
      </c>
      <c r="E108" s="91"/>
      <c r="F108" s="103" t="s">
        <v>60</v>
      </c>
      <c r="G108" s="93" t="s">
        <v>50</v>
      </c>
      <c r="H108" s="93">
        <v>0.2</v>
      </c>
      <c r="I108" s="93">
        <v>-3</v>
      </c>
      <c r="J108" s="93">
        <v>14</v>
      </c>
      <c r="K108" s="93">
        <v>10</v>
      </c>
      <c r="L108" s="93"/>
      <c r="M108" s="93"/>
      <c r="N108" s="93">
        <v>-3</v>
      </c>
      <c r="O108" s="94"/>
      <c r="P108" s="94" t="s">
        <v>116</v>
      </c>
      <c r="Q108" s="94" t="s">
        <v>152</v>
      </c>
      <c r="R108" s="94" t="s">
        <v>124</v>
      </c>
      <c r="S108" s="94" t="s">
        <v>158</v>
      </c>
      <c r="T108" s="95">
        <v>2705</v>
      </c>
      <c r="U108" s="96"/>
      <c r="V108" s="52"/>
      <c r="W108" s="49"/>
      <c r="X108" s="47"/>
      <c r="Y108" s="47"/>
      <c r="Z108" s="47"/>
      <c r="AA108" s="47"/>
      <c r="AB108" s="47"/>
      <c r="AC108" s="47"/>
      <c r="AD108" s="47"/>
      <c r="AE108" s="47"/>
    </row>
    <row r="109" spans="1:31" ht="51" customHeight="1" x14ac:dyDescent="0.3">
      <c r="A109" s="46">
        <v>1</v>
      </c>
      <c r="B109" s="49"/>
      <c r="C109" s="59">
        <f t="shared" si="2"/>
        <v>0</v>
      </c>
      <c r="D109" s="60" t="s">
        <v>192</v>
      </c>
      <c r="E109" s="61"/>
      <c r="F109" s="104" t="s">
        <v>78</v>
      </c>
      <c r="G109" s="63" t="s">
        <v>44</v>
      </c>
      <c r="H109" s="63">
        <v>0.8</v>
      </c>
      <c r="I109" s="63">
        <v>3</v>
      </c>
      <c r="J109" s="63">
        <v>-2</v>
      </c>
      <c r="K109" s="63">
        <v>4</v>
      </c>
      <c r="L109" s="63">
        <v>-2</v>
      </c>
      <c r="M109" s="63">
        <v>-4</v>
      </c>
      <c r="N109" s="63">
        <v>-4</v>
      </c>
      <c r="O109" s="64"/>
      <c r="P109" s="64" t="s">
        <v>116</v>
      </c>
      <c r="Q109" s="64" t="s">
        <v>166</v>
      </c>
      <c r="R109" s="64" t="s">
        <v>124</v>
      </c>
      <c r="S109" s="64" t="s">
        <v>167</v>
      </c>
      <c r="T109" s="65">
        <v>1002</v>
      </c>
      <c r="U109" s="66"/>
      <c r="V109" s="52"/>
      <c r="W109" s="49"/>
      <c r="X109" s="47"/>
      <c r="Y109" s="47"/>
      <c r="Z109" s="47"/>
      <c r="AA109" s="47"/>
      <c r="AB109" s="47"/>
      <c r="AC109" s="47"/>
      <c r="AD109" s="47"/>
      <c r="AE109" s="47"/>
    </row>
    <row r="110" spans="1:31" ht="51" customHeight="1" x14ac:dyDescent="0.3">
      <c r="A110" s="46">
        <v>1</v>
      </c>
      <c r="B110" s="49"/>
      <c r="C110" s="59">
        <f t="shared" si="2"/>
        <v>0</v>
      </c>
      <c r="D110" s="67" t="s">
        <v>193</v>
      </c>
      <c r="E110" s="68"/>
      <c r="F110" s="105" t="s">
        <v>78</v>
      </c>
      <c r="G110" s="70" t="s">
        <v>44</v>
      </c>
      <c r="H110" s="70">
        <v>0.4</v>
      </c>
      <c r="I110" s="70">
        <v>3</v>
      </c>
      <c r="J110" s="70"/>
      <c r="K110" s="70">
        <v>7</v>
      </c>
      <c r="L110" s="70">
        <v>-4</v>
      </c>
      <c r="M110" s="70">
        <v>5</v>
      </c>
      <c r="N110" s="70">
        <v>-10</v>
      </c>
      <c r="O110" s="71"/>
      <c r="P110" s="71" t="s">
        <v>116</v>
      </c>
      <c r="Q110" s="71" t="s">
        <v>166</v>
      </c>
      <c r="R110" s="71" t="s">
        <v>118</v>
      </c>
      <c r="S110" s="71" t="s">
        <v>58</v>
      </c>
      <c r="T110" s="72">
        <v>10020</v>
      </c>
      <c r="U110" s="73"/>
      <c r="V110" s="52"/>
      <c r="W110" s="49"/>
      <c r="X110" s="47"/>
      <c r="Y110" s="47"/>
      <c r="Z110" s="47"/>
      <c r="AA110" s="47"/>
      <c r="AB110" s="47"/>
      <c r="AC110" s="47"/>
      <c r="AD110" s="47"/>
      <c r="AE110" s="47"/>
    </row>
    <row r="111" spans="1:31" ht="51" customHeight="1" x14ac:dyDescent="0.3">
      <c r="A111" s="46">
        <v>1</v>
      </c>
      <c r="B111" s="49"/>
      <c r="C111" s="59">
        <f t="shared" si="2"/>
        <v>0</v>
      </c>
      <c r="D111" s="67" t="s">
        <v>194</v>
      </c>
      <c r="E111" s="68"/>
      <c r="F111" s="105" t="s">
        <v>78</v>
      </c>
      <c r="G111" s="70" t="s">
        <v>44</v>
      </c>
      <c r="H111" s="70">
        <v>0.1</v>
      </c>
      <c r="I111" s="70">
        <v>4</v>
      </c>
      <c r="J111" s="70">
        <v>4</v>
      </c>
      <c r="K111" s="70">
        <v>4</v>
      </c>
      <c r="L111" s="70">
        <v>4</v>
      </c>
      <c r="M111" s="70">
        <v>4</v>
      </c>
      <c r="N111" s="70">
        <v>4</v>
      </c>
      <c r="O111" s="71"/>
      <c r="P111" s="71" t="s">
        <v>116</v>
      </c>
      <c r="Q111" s="71" t="s">
        <v>166</v>
      </c>
      <c r="R111" s="71" t="s">
        <v>124</v>
      </c>
      <c r="S111" s="71" t="s">
        <v>167</v>
      </c>
      <c r="T111" s="72">
        <v>1002</v>
      </c>
      <c r="U111" s="73"/>
      <c r="V111" s="52"/>
      <c r="W111" s="49"/>
      <c r="X111" s="47"/>
      <c r="Y111" s="47"/>
      <c r="Z111" s="47"/>
      <c r="AA111" s="47"/>
      <c r="AB111" s="47"/>
      <c r="AC111" s="47"/>
      <c r="AD111" s="47"/>
      <c r="AE111" s="47"/>
    </row>
    <row r="112" spans="1:31" ht="51" customHeight="1" x14ac:dyDescent="0.3">
      <c r="A112" s="46">
        <v>1</v>
      </c>
      <c r="B112" s="49"/>
      <c r="C112" s="59">
        <f t="shared" si="2"/>
        <v>0</v>
      </c>
      <c r="D112" s="67" t="s">
        <v>197</v>
      </c>
      <c r="E112" s="68"/>
      <c r="F112" s="105" t="s">
        <v>78</v>
      </c>
      <c r="G112" s="70" t="s">
        <v>54</v>
      </c>
      <c r="H112" s="70">
        <v>0.8</v>
      </c>
      <c r="I112" s="70">
        <v>-4</v>
      </c>
      <c r="J112" s="70">
        <v>4</v>
      </c>
      <c r="K112" s="70">
        <v>3</v>
      </c>
      <c r="L112" s="70">
        <v>-4</v>
      </c>
      <c r="M112" s="70">
        <v>-2</v>
      </c>
      <c r="N112" s="70">
        <v>-2</v>
      </c>
      <c r="O112" s="71"/>
      <c r="P112" s="71" t="s">
        <v>116</v>
      </c>
      <c r="Q112" s="71" t="s">
        <v>168</v>
      </c>
      <c r="R112" s="71" t="s">
        <v>124</v>
      </c>
      <c r="S112" s="71" t="s">
        <v>167</v>
      </c>
      <c r="T112" s="72">
        <v>1002</v>
      </c>
      <c r="U112" s="73"/>
      <c r="V112" s="52"/>
      <c r="W112" s="49"/>
      <c r="X112" s="47"/>
      <c r="Y112" s="47"/>
      <c r="Z112" s="47"/>
      <c r="AA112" s="47"/>
      <c r="AB112" s="47"/>
      <c r="AC112" s="47"/>
      <c r="AD112" s="47"/>
      <c r="AE112" s="47"/>
    </row>
    <row r="113" spans="1:31" ht="51" customHeight="1" x14ac:dyDescent="0.3">
      <c r="A113" s="46">
        <v>1</v>
      </c>
      <c r="B113" s="49"/>
      <c r="C113" s="59">
        <f t="shared" si="2"/>
        <v>0</v>
      </c>
      <c r="D113" s="67" t="s">
        <v>199</v>
      </c>
      <c r="E113" s="68"/>
      <c r="F113" s="105" t="s">
        <v>78</v>
      </c>
      <c r="G113" s="70" t="s">
        <v>54</v>
      </c>
      <c r="H113" s="70">
        <v>0.4</v>
      </c>
      <c r="I113" s="70">
        <v>5</v>
      </c>
      <c r="J113" s="70">
        <v>7</v>
      </c>
      <c r="K113" s="70">
        <v>-3</v>
      </c>
      <c r="L113" s="70">
        <v>-1</v>
      </c>
      <c r="M113" s="70">
        <v>-5</v>
      </c>
      <c r="N113" s="70">
        <v>-3</v>
      </c>
      <c r="O113" s="71"/>
      <c r="P113" s="71" t="s">
        <v>116</v>
      </c>
      <c r="Q113" s="71" t="s">
        <v>168</v>
      </c>
      <c r="R113" s="71" t="s">
        <v>118</v>
      </c>
      <c r="S113" s="71" t="s">
        <v>58</v>
      </c>
      <c r="T113" s="72">
        <v>10020</v>
      </c>
      <c r="U113" s="73"/>
      <c r="V113" s="52"/>
      <c r="W113" s="49"/>
      <c r="X113" s="47"/>
      <c r="Y113" s="47"/>
      <c r="Z113" s="47"/>
      <c r="AA113" s="47"/>
      <c r="AB113" s="47"/>
      <c r="AC113" s="47"/>
      <c r="AD113" s="47"/>
      <c r="AE113" s="47"/>
    </row>
    <row r="114" spans="1:31" ht="51" customHeight="1" x14ac:dyDescent="0.3">
      <c r="A114" s="46">
        <v>1</v>
      </c>
      <c r="B114" s="49"/>
      <c r="C114" s="59">
        <f t="shared" si="2"/>
        <v>0</v>
      </c>
      <c r="D114" s="67" t="s">
        <v>200</v>
      </c>
      <c r="E114" s="68"/>
      <c r="F114" s="105" t="s">
        <v>78</v>
      </c>
      <c r="G114" s="70" t="s">
        <v>54</v>
      </c>
      <c r="H114" s="70">
        <v>0.1</v>
      </c>
      <c r="I114" s="70">
        <v>-1</v>
      </c>
      <c r="J114" s="70">
        <v>-6</v>
      </c>
      <c r="K114" s="70">
        <v>10</v>
      </c>
      <c r="L114" s="70">
        <v>1</v>
      </c>
      <c r="M114" s="70">
        <v>-4</v>
      </c>
      <c r="N114" s="70">
        <v>6</v>
      </c>
      <c r="O114" s="71"/>
      <c r="P114" s="71"/>
      <c r="Q114" s="71"/>
      <c r="R114" s="71"/>
      <c r="S114" s="71"/>
      <c r="T114" s="72"/>
      <c r="U114" s="99" t="s">
        <v>226</v>
      </c>
      <c r="V114" s="52"/>
      <c r="W114" s="49"/>
      <c r="X114" s="47"/>
      <c r="Y114" s="47"/>
      <c r="Z114" s="47"/>
      <c r="AA114" s="47"/>
      <c r="AB114" s="47"/>
      <c r="AC114" s="47"/>
      <c r="AD114" s="47"/>
      <c r="AE114" s="47"/>
    </row>
    <row r="115" spans="1:31" ht="51" customHeight="1" x14ac:dyDescent="0.3">
      <c r="A115" s="46">
        <v>1</v>
      </c>
      <c r="B115" s="49"/>
      <c r="C115" s="59">
        <f t="shared" si="2"/>
        <v>0</v>
      </c>
      <c r="D115" s="67" t="s">
        <v>71</v>
      </c>
      <c r="E115" s="68"/>
      <c r="F115" s="105" t="s">
        <v>78</v>
      </c>
      <c r="G115" s="70" t="s">
        <v>42</v>
      </c>
      <c r="H115" s="70">
        <v>0.8</v>
      </c>
      <c r="I115" s="70">
        <v>3</v>
      </c>
      <c r="J115" s="70">
        <v>-3</v>
      </c>
      <c r="K115" s="70">
        <v>-6</v>
      </c>
      <c r="L115" s="70">
        <v>4</v>
      </c>
      <c r="M115" s="70"/>
      <c r="N115" s="70">
        <v>-3</v>
      </c>
      <c r="O115" s="71"/>
      <c r="P115" s="71" t="s">
        <v>116</v>
      </c>
      <c r="Q115" s="71" t="s">
        <v>201</v>
      </c>
      <c r="R115" s="71" t="s">
        <v>124</v>
      </c>
      <c r="S115" s="71" t="s">
        <v>167</v>
      </c>
      <c r="T115" s="72">
        <v>1002</v>
      </c>
      <c r="U115" s="73"/>
      <c r="V115" s="52"/>
      <c r="W115" s="49"/>
      <c r="X115" s="47"/>
      <c r="Y115" s="47"/>
      <c r="Z115" s="47"/>
      <c r="AA115" s="47"/>
      <c r="AB115" s="47"/>
      <c r="AC115" s="47"/>
      <c r="AD115" s="47"/>
      <c r="AE115" s="47"/>
    </row>
    <row r="116" spans="1:31" ht="51" customHeight="1" x14ac:dyDescent="0.3">
      <c r="A116" s="46">
        <v>1</v>
      </c>
      <c r="B116" s="49"/>
      <c r="C116" s="59">
        <f t="shared" si="2"/>
        <v>0</v>
      </c>
      <c r="D116" s="67" t="s">
        <v>203</v>
      </c>
      <c r="E116" s="68"/>
      <c r="F116" s="105" t="s">
        <v>78</v>
      </c>
      <c r="G116" s="70" t="s">
        <v>42</v>
      </c>
      <c r="H116" s="70">
        <v>0.4</v>
      </c>
      <c r="I116" s="70">
        <v>-3</v>
      </c>
      <c r="J116" s="70">
        <v>-6</v>
      </c>
      <c r="K116" s="70">
        <v>-3</v>
      </c>
      <c r="L116" s="70">
        <v>8</v>
      </c>
      <c r="M116" s="70"/>
      <c r="N116" s="70">
        <v>4</v>
      </c>
      <c r="O116" s="71"/>
      <c r="P116" s="71"/>
      <c r="Q116" s="71"/>
      <c r="R116" s="71"/>
      <c r="S116" s="71"/>
      <c r="T116" s="72"/>
      <c r="U116" s="73"/>
      <c r="V116" s="52"/>
      <c r="W116" s="49"/>
      <c r="X116" s="47"/>
      <c r="Y116" s="47"/>
      <c r="Z116" s="47"/>
      <c r="AA116" s="47"/>
      <c r="AB116" s="47"/>
      <c r="AC116" s="47"/>
      <c r="AD116" s="47"/>
      <c r="AE116" s="47"/>
    </row>
    <row r="117" spans="1:31" ht="51" customHeight="1" x14ac:dyDescent="0.3">
      <c r="A117" s="46">
        <v>1</v>
      </c>
      <c r="B117" s="49"/>
      <c r="C117" s="59">
        <f t="shared" si="2"/>
        <v>0</v>
      </c>
      <c r="D117" s="67" t="s">
        <v>204</v>
      </c>
      <c r="E117" s="68"/>
      <c r="F117" s="105" t="s">
        <v>78</v>
      </c>
      <c r="G117" s="70" t="s">
        <v>42</v>
      </c>
      <c r="H117" s="70">
        <v>0.1</v>
      </c>
      <c r="I117" s="70">
        <v>4</v>
      </c>
      <c r="J117" s="70">
        <v>-6</v>
      </c>
      <c r="K117" s="70">
        <v>-9</v>
      </c>
      <c r="L117" s="70">
        <v>1</v>
      </c>
      <c r="M117" s="70">
        <v>1</v>
      </c>
      <c r="N117" s="70">
        <v>8</v>
      </c>
      <c r="O117" s="71"/>
      <c r="P117" s="71" t="s">
        <v>116</v>
      </c>
      <c r="Q117" s="71" t="s">
        <v>201</v>
      </c>
      <c r="R117" s="71" t="s">
        <v>118</v>
      </c>
      <c r="S117" s="71" t="s">
        <v>58</v>
      </c>
      <c r="T117" s="72">
        <v>10020</v>
      </c>
      <c r="U117" s="73"/>
      <c r="V117" s="52"/>
      <c r="W117" s="49"/>
      <c r="X117" s="47"/>
      <c r="Y117" s="47"/>
      <c r="Z117" s="47"/>
      <c r="AA117" s="47"/>
      <c r="AB117" s="47"/>
      <c r="AC117" s="47"/>
      <c r="AD117" s="47"/>
      <c r="AE117" s="47"/>
    </row>
    <row r="118" spans="1:31" ht="51" customHeight="1" x14ac:dyDescent="0.3">
      <c r="A118" s="46">
        <v>1</v>
      </c>
      <c r="B118" s="49"/>
      <c r="C118" s="59">
        <f t="shared" si="2"/>
        <v>0</v>
      </c>
      <c r="D118" s="67" t="s">
        <v>206</v>
      </c>
      <c r="E118" s="68"/>
      <c r="F118" s="105" t="s">
        <v>78</v>
      </c>
      <c r="G118" s="70" t="s">
        <v>46</v>
      </c>
      <c r="H118" s="70">
        <v>0.8</v>
      </c>
      <c r="I118" s="70"/>
      <c r="J118" s="70">
        <v>-3</v>
      </c>
      <c r="K118" s="70">
        <v>-3</v>
      </c>
      <c r="L118" s="70">
        <v>-6</v>
      </c>
      <c r="M118" s="70">
        <v>3</v>
      </c>
      <c r="N118" s="70">
        <v>4</v>
      </c>
      <c r="O118" s="71"/>
      <c r="P118" s="71" t="s">
        <v>116</v>
      </c>
      <c r="Q118" s="71" t="s">
        <v>207</v>
      </c>
      <c r="R118" s="71" t="s">
        <v>124</v>
      </c>
      <c r="S118" s="71" t="s">
        <v>167</v>
      </c>
      <c r="T118" s="72">
        <v>1002</v>
      </c>
      <c r="U118" s="73"/>
      <c r="V118" s="52"/>
      <c r="W118" s="49"/>
      <c r="X118" s="47"/>
      <c r="Y118" s="47"/>
      <c r="Z118" s="47"/>
      <c r="AA118" s="47"/>
      <c r="AB118" s="47"/>
      <c r="AC118" s="47"/>
      <c r="AD118" s="47"/>
      <c r="AE118" s="47"/>
    </row>
    <row r="119" spans="1:31" ht="51" customHeight="1" x14ac:dyDescent="0.3">
      <c r="A119" s="46">
        <v>1</v>
      </c>
      <c r="B119" s="49"/>
      <c r="C119" s="59">
        <f t="shared" si="2"/>
        <v>0</v>
      </c>
      <c r="D119" s="67" t="s">
        <v>208</v>
      </c>
      <c r="E119" s="68"/>
      <c r="F119" s="105" t="s">
        <v>78</v>
      </c>
      <c r="G119" s="70" t="s">
        <v>46</v>
      </c>
      <c r="H119" s="70">
        <v>0.4</v>
      </c>
      <c r="I119" s="70">
        <v>7</v>
      </c>
      <c r="J119" s="70">
        <v>-4</v>
      </c>
      <c r="K119" s="70">
        <v>-1</v>
      </c>
      <c r="L119" s="70">
        <v>-3</v>
      </c>
      <c r="M119" s="70">
        <v>5</v>
      </c>
      <c r="N119" s="70">
        <v>-4</v>
      </c>
      <c r="O119" s="71"/>
      <c r="P119" s="71" t="s">
        <v>116</v>
      </c>
      <c r="Q119" s="71" t="s">
        <v>207</v>
      </c>
      <c r="R119" s="71" t="s">
        <v>118</v>
      </c>
      <c r="S119" s="71" t="s">
        <v>58</v>
      </c>
      <c r="T119" s="72">
        <v>10020</v>
      </c>
      <c r="U119" s="73"/>
      <c r="V119" s="52"/>
      <c r="W119" s="49"/>
      <c r="X119" s="47"/>
      <c r="Y119" s="47"/>
      <c r="Z119" s="47"/>
      <c r="AA119" s="47"/>
      <c r="AB119" s="47"/>
      <c r="AC119" s="47"/>
      <c r="AD119" s="47"/>
      <c r="AE119" s="47"/>
    </row>
    <row r="120" spans="1:31" ht="51" customHeight="1" x14ac:dyDescent="0.3">
      <c r="A120" s="46">
        <v>1</v>
      </c>
      <c r="B120" s="49"/>
      <c r="C120" s="59">
        <f t="shared" si="2"/>
        <v>0</v>
      </c>
      <c r="D120" s="67" t="s">
        <v>210</v>
      </c>
      <c r="E120" s="68"/>
      <c r="F120" s="105" t="s">
        <v>78</v>
      </c>
      <c r="G120" s="70" t="s">
        <v>46</v>
      </c>
      <c r="H120" s="70">
        <v>0.1</v>
      </c>
      <c r="I120" s="70">
        <v>10</v>
      </c>
      <c r="J120" s="70">
        <v>-4</v>
      </c>
      <c r="K120" s="70">
        <v>-6</v>
      </c>
      <c r="L120" s="70">
        <v>-4</v>
      </c>
      <c r="M120" s="70">
        <v>3</v>
      </c>
      <c r="N120" s="70">
        <v>4</v>
      </c>
      <c r="O120" s="71"/>
      <c r="P120" s="71" t="s">
        <v>116</v>
      </c>
      <c r="Q120" s="71" t="s">
        <v>207</v>
      </c>
      <c r="R120" s="71" t="s">
        <v>118</v>
      </c>
      <c r="S120" s="71" t="s">
        <v>58</v>
      </c>
      <c r="T120" s="72">
        <v>3340</v>
      </c>
      <c r="U120" s="73"/>
      <c r="V120" s="52"/>
      <c r="W120" s="49"/>
      <c r="X120" s="47"/>
      <c r="Y120" s="47"/>
      <c r="Z120" s="47"/>
      <c r="AA120" s="47"/>
      <c r="AB120" s="47"/>
      <c r="AC120" s="47"/>
      <c r="AD120" s="47"/>
      <c r="AE120" s="47"/>
    </row>
    <row r="121" spans="1:31" ht="51" customHeight="1" x14ac:dyDescent="0.3">
      <c r="A121" s="46">
        <v>1</v>
      </c>
      <c r="B121" s="49"/>
      <c r="C121" s="59">
        <f t="shared" si="2"/>
        <v>0</v>
      </c>
      <c r="D121" s="67" t="s">
        <v>211</v>
      </c>
      <c r="E121" s="68"/>
      <c r="F121" s="105" t="s">
        <v>78</v>
      </c>
      <c r="G121" s="70" t="s">
        <v>48</v>
      </c>
      <c r="H121" s="70">
        <v>0.8</v>
      </c>
      <c r="I121" s="70">
        <v>-2</v>
      </c>
      <c r="J121" s="70">
        <v>-7</v>
      </c>
      <c r="K121" s="70">
        <v>5</v>
      </c>
      <c r="L121" s="70">
        <v>-2</v>
      </c>
      <c r="M121" s="70"/>
      <c r="N121" s="70">
        <v>3</v>
      </c>
      <c r="O121" s="71"/>
      <c r="P121" s="71" t="s">
        <v>116</v>
      </c>
      <c r="Q121" s="71" t="s">
        <v>213</v>
      </c>
      <c r="R121" s="71" t="s">
        <v>118</v>
      </c>
      <c r="S121" s="71" t="s">
        <v>58</v>
      </c>
      <c r="T121" s="72">
        <v>10020</v>
      </c>
      <c r="U121" s="73"/>
      <c r="V121" s="52"/>
      <c r="W121" s="49"/>
      <c r="X121" s="47"/>
      <c r="Y121" s="47"/>
      <c r="Z121" s="47"/>
      <c r="AA121" s="47"/>
      <c r="AB121" s="47"/>
      <c r="AC121" s="47"/>
      <c r="AD121" s="47"/>
      <c r="AE121" s="47"/>
    </row>
    <row r="122" spans="1:31" ht="51" customHeight="1" x14ac:dyDescent="0.3">
      <c r="A122" s="46">
        <v>1</v>
      </c>
      <c r="B122" s="49"/>
      <c r="C122" s="59">
        <f t="shared" si="2"/>
        <v>0</v>
      </c>
      <c r="D122" s="67" t="s">
        <v>212</v>
      </c>
      <c r="E122" s="68"/>
      <c r="F122" s="105" t="s">
        <v>78</v>
      </c>
      <c r="G122" s="70" t="s">
        <v>227</v>
      </c>
      <c r="H122" s="70">
        <v>0.4</v>
      </c>
      <c r="I122" s="70">
        <v>-4</v>
      </c>
      <c r="J122" s="70">
        <v>6</v>
      </c>
      <c r="K122" s="70">
        <v>6</v>
      </c>
      <c r="L122" s="70">
        <v>-4</v>
      </c>
      <c r="M122" s="70">
        <v>-3</v>
      </c>
      <c r="N122" s="70">
        <v>-1</v>
      </c>
      <c r="O122" s="71"/>
      <c r="P122" s="71" t="s">
        <v>116</v>
      </c>
      <c r="Q122" s="71" t="s">
        <v>228</v>
      </c>
      <c r="R122" s="71" t="s">
        <v>118</v>
      </c>
      <c r="S122" s="71" t="s">
        <v>58</v>
      </c>
      <c r="T122" s="72">
        <v>10020</v>
      </c>
      <c r="U122" s="73"/>
      <c r="V122" s="52"/>
      <c r="W122" s="49"/>
      <c r="X122" s="47"/>
      <c r="Y122" s="47"/>
      <c r="Z122" s="47"/>
      <c r="AA122" s="47"/>
      <c r="AB122" s="47"/>
      <c r="AC122" s="47"/>
      <c r="AD122" s="47"/>
      <c r="AE122" s="47"/>
    </row>
    <row r="123" spans="1:31" ht="51" customHeight="1" x14ac:dyDescent="0.3">
      <c r="A123" s="46">
        <v>1</v>
      </c>
      <c r="B123" s="49"/>
      <c r="C123" s="59">
        <f t="shared" si="2"/>
        <v>0</v>
      </c>
      <c r="D123" s="67" t="s">
        <v>214</v>
      </c>
      <c r="E123" s="68"/>
      <c r="F123" s="105" t="s">
        <v>78</v>
      </c>
      <c r="G123" s="70" t="s">
        <v>48</v>
      </c>
      <c r="H123" s="70">
        <v>0.1</v>
      </c>
      <c r="I123" s="70">
        <v>7</v>
      </c>
      <c r="J123" s="70">
        <v>1</v>
      </c>
      <c r="K123" s="70">
        <v>-4</v>
      </c>
      <c r="L123" s="70">
        <v>-1</v>
      </c>
      <c r="M123" s="70">
        <v>-6</v>
      </c>
      <c r="N123" s="70">
        <v>9</v>
      </c>
      <c r="O123" s="71"/>
      <c r="P123" s="71" t="s">
        <v>116</v>
      </c>
      <c r="Q123" s="71" t="s">
        <v>213</v>
      </c>
      <c r="R123" s="71" t="s">
        <v>124</v>
      </c>
      <c r="S123" s="71" t="s">
        <v>167</v>
      </c>
      <c r="T123" s="72">
        <v>1002</v>
      </c>
      <c r="U123" s="73"/>
      <c r="V123" s="52"/>
      <c r="W123" s="49"/>
      <c r="X123" s="47"/>
      <c r="Y123" s="47"/>
      <c r="Z123" s="47"/>
      <c r="AA123" s="47"/>
      <c r="AB123" s="47"/>
      <c r="AC123" s="47"/>
      <c r="AD123" s="47"/>
      <c r="AE123" s="47"/>
    </row>
    <row r="124" spans="1:31" ht="51" customHeight="1" x14ac:dyDescent="0.3">
      <c r="A124" s="46">
        <v>1</v>
      </c>
      <c r="B124" s="49"/>
      <c r="C124" s="59">
        <f t="shared" si="2"/>
        <v>0</v>
      </c>
      <c r="D124" s="67" t="s">
        <v>215</v>
      </c>
      <c r="E124" s="68"/>
      <c r="F124" s="105" t="s">
        <v>78</v>
      </c>
      <c r="G124" s="70" t="s">
        <v>52</v>
      </c>
      <c r="H124" s="70">
        <v>0.8</v>
      </c>
      <c r="I124" s="70">
        <v>-3</v>
      </c>
      <c r="J124" s="70">
        <v>3</v>
      </c>
      <c r="K124" s="70">
        <v>-3</v>
      </c>
      <c r="L124" s="70">
        <v>-3</v>
      </c>
      <c r="M124" s="70">
        <v>5</v>
      </c>
      <c r="N124" s="70">
        <v>-3</v>
      </c>
      <c r="O124" s="71"/>
      <c r="P124" s="71" t="s">
        <v>116</v>
      </c>
      <c r="Q124" s="71" t="s">
        <v>160</v>
      </c>
      <c r="R124" s="71" t="s">
        <v>118</v>
      </c>
      <c r="S124" s="71" t="s">
        <v>58</v>
      </c>
      <c r="T124" s="72">
        <v>10020</v>
      </c>
      <c r="U124" s="73"/>
      <c r="V124" s="52"/>
      <c r="W124" s="49"/>
      <c r="X124" s="47"/>
      <c r="Y124" s="47"/>
      <c r="Z124" s="47"/>
      <c r="AA124" s="47"/>
      <c r="AB124" s="47"/>
      <c r="AC124" s="47"/>
      <c r="AD124" s="47"/>
      <c r="AE124" s="47"/>
    </row>
    <row r="125" spans="1:31" ht="51" customHeight="1" x14ac:dyDescent="0.3">
      <c r="A125" s="46">
        <v>1</v>
      </c>
      <c r="B125" s="49"/>
      <c r="C125" s="59">
        <f t="shared" si="2"/>
        <v>0</v>
      </c>
      <c r="D125" s="67" t="s">
        <v>216</v>
      </c>
      <c r="E125" s="68"/>
      <c r="F125" s="105" t="s">
        <v>78</v>
      </c>
      <c r="G125" s="70" t="s">
        <v>52</v>
      </c>
      <c r="H125" s="70">
        <v>0.4</v>
      </c>
      <c r="I125" s="70"/>
      <c r="J125" s="70">
        <v>-4</v>
      </c>
      <c r="K125" s="70">
        <v>5</v>
      </c>
      <c r="L125" s="70">
        <v>-4</v>
      </c>
      <c r="M125" s="70">
        <v>7</v>
      </c>
      <c r="N125" s="70">
        <v>-4</v>
      </c>
      <c r="O125" s="71"/>
      <c r="P125" s="71"/>
      <c r="Q125" s="71"/>
      <c r="R125" s="71"/>
      <c r="S125" s="71"/>
      <c r="T125" s="72"/>
      <c r="U125" s="73"/>
      <c r="V125" s="52"/>
      <c r="W125" s="49"/>
      <c r="X125" s="47"/>
      <c r="Y125" s="47"/>
      <c r="Z125" s="47"/>
      <c r="AA125" s="47"/>
      <c r="AB125" s="47"/>
      <c r="AC125" s="47"/>
      <c r="AD125" s="47"/>
      <c r="AE125" s="47"/>
    </row>
    <row r="126" spans="1:31" ht="51" customHeight="1" x14ac:dyDescent="0.3">
      <c r="A126" s="46">
        <v>1</v>
      </c>
      <c r="B126" s="49"/>
      <c r="C126" s="59">
        <f t="shared" si="2"/>
        <v>0</v>
      </c>
      <c r="D126" s="67" t="s">
        <v>217</v>
      </c>
      <c r="E126" s="68"/>
      <c r="F126" s="105" t="s">
        <v>78</v>
      </c>
      <c r="G126" s="70" t="s">
        <v>52</v>
      </c>
      <c r="H126" s="70">
        <v>0.1</v>
      </c>
      <c r="I126" s="70">
        <v>-2</v>
      </c>
      <c r="J126" s="70">
        <v>-2</v>
      </c>
      <c r="K126" s="70">
        <v>-2</v>
      </c>
      <c r="L126" s="70">
        <v>-2</v>
      </c>
      <c r="M126" s="70">
        <v>10</v>
      </c>
      <c r="N126" s="70">
        <v>6</v>
      </c>
      <c r="O126" s="71"/>
      <c r="P126" s="71" t="s">
        <v>116</v>
      </c>
      <c r="Q126" s="71" t="s">
        <v>160</v>
      </c>
      <c r="R126" s="71" t="s">
        <v>124</v>
      </c>
      <c r="S126" s="71" t="s">
        <v>174</v>
      </c>
      <c r="T126" s="72">
        <v>1002</v>
      </c>
      <c r="U126" s="73"/>
      <c r="V126" s="52"/>
      <c r="W126" s="49"/>
      <c r="X126" s="47"/>
      <c r="Y126" s="47"/>
      <c r="Z126" s="47"/>
      <c r="AA126" s="47"/>
      <c r="AB126" s="47"/>
      <c r="AC126" s="47"/>
      <c r="AD126" s="47"/>
      <c r="AE126" s="47"/>
    </row>
    <row r="127" spans="1:31" ht="51" customHeight="1" x14ac:dyDescent="0.3">
      <c r="A127" s="46">
        <v>1</v>
      </c>
      <c r="B127" s="49"/>
      <c r="C127" s="59">
        <f t="shared" si="2"/>
        <v>0</v>
      </c>
      <c r="D127" s="67" t="s">
        <v>218</v>
      </c>
      <c r="E127" s="68"/>
      <c r="F127" s="105" t="s">
        <v>78</v>
      </c>
      <c r="G127" s="70" t="s">
        <v>142</v>
      </c>
      <c r="H127" s="70">
        <v>0.8</v>
      </c>
      <c r="I127" s="70">
        <v>-3</v>
      </c>
      <c r="J127" s="70">
        <v>-3</v>
      </c>
      <c r="K127" s="70">
        <v>-3</v>
      </c>
      <c r="L127" s="70">
        <v>-3</v>
      </c>
      <c r="M127" s="70">
        <v>3</v>
      </c>
      <c r="N127" s="70">
        <v>5</v>
      </c>
      <c r="O127" s="71"/>
      <c r="P127" s="71" t="s">
        <v>116</v>
      </c>
      <c r="Q127" s="71" t="s">
        <v>152</v>
      </c>
      <c r="R127" s="71" t="s">
        <v>118</v>
      </c>
      <c r="S127" s="71" t="s">
        <v>58</v>
      </c>
      <c r="T127" s="72">
        <v>10020</v>
      </c>
      <c r="U127" s="73"/>
      <c r="V127" s="52"/>
      <c r="W127" s="49"/>
      <c r="X127" s="47"/>
      <c r="Y127" s="47"/>
      <c r="Z127" s="47"/>
      <c r="AA127" s="47"/>
      <c r="AB127" s="47"/>
      <c r="AC127" s="47"/>
      <c r="AD127" s="47"/>
      <c r="AE127" s="47"/>
    </row>
    <row r="128" spans="1:31" ht="51" customHeight="1" x14ac:dyDescent="0.3">
      <c r="A128" s="46">
        <v>1</v>
      </c>
      <c r="B128" s="49"/>
      <c r="C128" s="59">
        <f t="shared" si="2"/>
        <v>0</v>
      </c>
      <c r="D128" s="67" t="s">
        <v>219</v>
      </c>
      <c r="E128" s="68"/>
      <c r="F128" s="105" t="s">
        <v>78</v>
      </c>
      <c r="G128" s="70" t="s">
        <v>142</v>
      </c>
      <c r="H128" s="70">
        <v>0.4</v>
      </c>
      <c r="I128" s="70">
        <v>-4</v>
      </c>
      <c r="J128" s="70">
        <v>5</v>
      </c>
      <c r="K128" s="70"/>
      <c r="L128" s="70">
        <v>-4</v>
      </c>
      <c r="M128" s="70">
        <v>7</v>
      </c>
      <c r="N128" s="70">
        <v>-4</v>
      </c>
      <c r="O128" s="71"/>
      <c r="P128" s="71" t="s">
        <v>116</v>
      </c>
      <c r="Q128" s="71" t="s">
        <v>178</v>
      </c>
      <c r="R128" s="71"/>
      <c r="S128" s="71" t="s">
        <v>174</v>
      </c>
      <c r="T128" s="72">
        <v>1002</v>
      </c>
      <c r="U128" s="73"/>
      <c r="V128" s="52"/>
      <c r="W128" s="49"/>
      <c r="X128" s="47"/>
      <c r="Y128" s="47"/>
      <c r="Z128" s="47"/>
      <c r="AA128" s="47"/>
      <c r="AB128" s="47"/>
      <c r="AC128" s="47"/>
      <c r="AD128" s="47"/>
      <c r="AE128" s="47"/>
    </row>
    <row r="129" spans="1:31" ht="51" customHeight="1" x14ac:dyDescent="0.3">
      <c r="A129" s="46">
        <v>1</v>
      </c>
      <c r="B129" s="49"/>
      <c r="C129" s="59">
        <f t="shared" si="2"/>
        <v>0</v>
      </c>
      <c r="D129" s="67" t="s">
        <v>221</v>
      </c>
      <c r="E129" s="68"/>
      <c r="F129" s="105" t="s">
        <v>78</v>
      </c>
      <c r="G129" s="70" t="s">
        <v>142</v>
      </c>
      <c r="H129" s="70">
        <v>0.1</v>
      </c>
      <c r="I129" s="70">
        <v>-1</v>
      </c>
      <c r="J129" s="70">
        <v>-4</v>
      </c>
      <c r="K129" s="70">
        <v>6</v>
      </c>
      <c r="L129" s="70">
        <v>-4</v>
      </c>
      <c r="M129" s="70">
        <v>-1</v>
      </c>
      <c r="N129" s="70">
        <v>10</v>
      </c>
      <c r="O129" s="71"/>
      <c r="P129" s="71" t="s">
        <v>116</v>
      </c>
      <c r="Q129" s="71" t="s">
        <v>152</v>
      </c>
      <c r="R129" s="71" t="s">
        <v>124</v>
      </c>
      <c r="S129" s="71" t="s">
        <v>158</v>
      </c>
      <c r="T129" s="72">
        <v>1002</v>
      </c>
      <c r="U129" s="73"/>
      <c r="V129" s="52"/>
      <c r="W129" s="49"/>
      <c r="X129" s="47"/>
      <c r="Y129" s="47"/>
      <c r="Z129" s="47"/>
      <c r="AA129" s="47"/>
      <c r="AB129" s="47"/>
      <c r="AC129" s="47"/>
      <c r="AD129" s="47"/>
      <c r="AE129" s="47"/>
    </row>
    <row r="130" spans="1:31" ht="51" customHeight="1" x14ac:dyDescent="0.3">
      <c r="A130" s="46">
        <v>1</v>
      </c>
      <c r="B130" s="49"/>
      <c r="C130" s="59">
        <f t="shared" si="2"/>
        <v>0</v>
      </c>
      <c r="D130" s="67" t="s">
        <v>222</v>
      </c>
      <c r="E130" s="68"/>
      <c r="F130" s="105" t="s">
        <v>78</v>
      </c>
      <c r="G130" s="70" t="s">
        <v>50</v>
      </c>
      <c r="H130" s="70">
        <v>1</v>
      </c>
      <c r="I130" s="70">
        <v>5</v>
      </c>
      <c r="J130" s="70">
        <v>-5</v>
      </c>
      <c r="K130" s="70">
        <v>3</v>
      </c>
      <c r="L130" s="70">
        <v>-2</v>
      </c>
      <c r="M130" s="70">
        <v>-2</v>
      </c>
      <c r="N130" s="70">
        <v>-2</v>
      </c>
      <c r="O130" s="71"/>
      <c r="P130" s="71" t="s">
        <v>116</v>
      </c>
      <c r="Q130" s="71" t="s">
        <v>150</v>
      </c>
      <c r="R130" s="71" t="s">
        <v>118</v>
      </c>
      <c r="S130" s="71" t="s">
        <v>58</v>
      </c>
      <c r="T130" s="72">
        <v>18036</v>
      </c>
      <c r="U130" s="73"/>
      <c r="V130" s="52"/>
      <c r="W130" s="49"/>
      <c r="X130" s="47"/>
      <c r="Y130" s="47"/>
      <c r="Z130" s="47"/>
      <c r="AA130" s="47"/>
      <c r="AB130" s="47"/>
      <c r="AC130" s="47"/>
      <c r="AD130" s="47"/>
      <c r="AE130" s="47"/>
    </row>
    <row r="131" spans="1:31" ht="51" customHeight="1" x14ac:dyDescent="0.3">
      <c r="A131" s="46">
        <v>1</v>
      </c>
      <c r="B131" s="49"/>
      <c r="C131" s="59">
        <f t="shared" si="2"/>
        <v>0</v>
      </c>
      <c r="D131" s="67" t="s">
        <v>223</v>
      </c>
      <c r="E131" s="68"/>
      <c r="F131" s="105" t="s">
        <v>78</v>
      </c>
      <c r="G131" s="70" t="s">
        <v>50</v>
      </c>
      <c r="H131" s="70">
        <v>0.6</v>
      </c>
      <c r="I131" s="70">
        <v>7</v>
      </c>
      <c r="J131" s="70">
        <v>-3</v>
      </c>
      <c r="K131" s="70">
        <v>-3</v>
      </c>
      <c r="L131" s="70">
        <v>-1</v>
      </c>
      <c r="M131" s="70">
        <v>-1</v>
      </c>
      <c r="N131" s="70">
        <v>6</v>
      </c>
      <c r="O131" s="71"/>
      <c r="P131" s="71"/>
      <c r="Q131" s="71"/>
      <c r="R131" s="71"/>
      <c r="S131" s="71"/>
      <c r="T131" s="72"/>
      <c r="U131" s="73"/>
      <c r="V131" s="52"/>
      <c r="W131" s="49"/>
      <c r="X131" s="47"/>
      <c r="Y131" s="47"/>
      <c r="Z131" s="47"/>
      <c r="AA131" s="47"/>
      <c r="AB131" s="47"/>
      <c r="AC131" s="47"/>
      <c r="AD131" s="47"/>
      <c r="AE131" s="47"/>
    </row>
    <row r="132" spans="1:31" ht="51" customHeight="1" thickBot="1" x14ac:dyDescent="0.35">
      <c r="A132" s="46">
        <v>1</v>
      </c>
      <c r="B132" s="49"/>
      <c r="C132" s="59">
        <f t="shared" si="2"/>
        <v>0</v>
      </c>
      <c r="D132" s="75" t="s">
        <v>225</v>
      </c>
      <c r="E132" s="76"/>
      <c r="F132" s="106" t="s">
        <v>78</v>
      </c>
      <c r="G132" s="78" t="s">
        <v>50</v>
      </c>
      <c r="H132" s="78">
        <v>0.1</v>
      </c>
      <c r="I132" s="78">
        <v>2</v>
      </c>
      <c r="J132" s="78">
        <v>9</v>
      </c>
      <c r="K132" s="78">
        <v>9</v>
      </c>
      <c r="L132" s="78">
        <v>2</v>
      </c>
      <c r="M132" s="78">
        <v>-5</v>
      </c>
      <c r="N132" s="78">
        <v>-5</v>
      </c>
      <c r="O132" s="79"/>
      <c r="P132" s="79" t="s">
        <v>116</v>
      </c>
      <c r="Q132" s="79" t="s">
        <v>150</v>
      </c>
      <c r="R132" s="79" t="s">
        <v>118</v>
      </c>
      <c r="S132" s="79" t="s">
        <v>151</v>
      </c>
      <c r="T132" s="80">
        <v>1803</v>
      </c>
      <c r="U132" s="81"/>
      <c r="V132" s="52"/>
      <c r="W132" s="49"/>
      <c r="X132" s="47"/>
      <c r="Y132" s="47"/>
      <c r="Z132" s="47"/>
      <c r="AA132" s="47"/>
      <c r="AB132" s="47"/>
      <c r="AC132" s="47"/>
      <c r="AD132" s="47"/>
      <c r="AE132" s="47"/>
    </row>
    <row r="133" spans="1:31" ht="51" customHeight="1" x14ac:dyDescent="0.3">
      <c r="A133" s="46">
        <v>1</v>
      </c>
      <c r="B133" s="49"/>
      <c r="C133" s="59">
        <f t="shared" si="2"/>
        <v>0</v>
      </c>
      <c r="D133" s="82" t="s">
        <v>192</v>
      </c>
      <c r="E133" s="83"/>
      <c r="F133" s="107" t="s">
        <v>90</v>
      </c>
      <c r="G133" s="85" t="s">
        <v>44</v>
      </c>
      <c r="H133" s="85">
        <v>0.6</v>
      </c>
      <c r="I133" s="85">
        <v>3</v>
      </c>
      <c r="J133" s="85">
        <v>-2</v>
      </c>
      <c r="K133" s="85">
        <v>3</v>
      </c>
      <c r="L133" s="85">
        <v>-2</v>
      </c>
      <c r="M133" s="85">
        <v>-4</v>
      </c>
      <c r="N133" s="85">
        <v>-4</v>
      </c>
      <c r="O133" s="86"/>
      <c r="P133" s="86" t="s">
        <v>116</v>
      </c>
      <c r="Q133" s="86" t="s">
        <v>183</v>
      </c>
      <c r="R133" s="86"/>
      <c r="S133" s="86" t="s">
        <v>196</v>
      </c>
      <c r="T133" s="87">
        <v>2000</v>
      </c>
      <c r="U133" s="88"/>
      <c r="V133" s="52"/>
      <c r="W133" s="49"/>
      <c r="X133" s="47"/>
      <c r="Y133" s="47"/>
      <c r="Z133" s="47"/>
      <c r="AA133" s="47"/>
      <c r="AB133" s="47"/>
      <c r="AC133" s="47"/>
      <c r="AD133" s="47"/>
      <c r="AE133" s="47"/>
    </row>
    <row r="134" spans="1:31" ht="51" customHeight="1" x14ac:dyDescent="0.3">
      <c r="A134" s="46">
        <v>1</v>
      </c>
      <c r="B134" s="49"/>
      <c r="C134" s="59">
        <f t="shared" si="2"/>
        <v>0</v>
      </c>
      <c r="D134" s="67" t="s">
        <v>193</v>
      </c>
      <c r="E134" s="68"/>
      <c r="F134" s="108" t="s">
        <v>90</v>
      </c>
      <c r="G134" s="70" t="s">
        <v>44</v>
      </c>
      <c r="H134" s="70">
        <v>0.3</v>
      </c>
      <c r="I134" s="70">
        <v>2</v>
      </c>
      <c r="J134" s="70"/>
      <c r="K134" s="70">
        <v>6</v>
      </c>
      <c r="L134" s="70">
        <v>-3</v>
      </c>
      <c r="M134" s="70">
        <v>4</v>
      </c>
      <c r="N134" s="70">
        <v>-9</v>
      </c>
      <c r="O134" s="71"/>
      <c r="P134" s="71" t="s">
        <v>116</v>
      </c>
      <c r="Q134" s="71" t="s">
        <v>166</v>
      </c>
      <c r="R134" s="71" t="s">
        <v>124</v>
      </c>
      <c r="S134" s="71" t="s">
        <v>167</v>
      </c>
      <c r="T134" s="72">
        <v>334</v>
      </c>
      <c r="U134" s="73"/>
      <c r="V134" s="52"/>
      <c r="W134" s="49"/>
      <c r="X134" s="47"/>
      <c r="Y134" s="47"/>
      <c r="Z134" s="47"/>
      <c r="AA134" s="47"/>
      <c r="AB134" s="47"/>
      <c r="AC134" s="47"/>
      <c r="AD134" s="47"/>
      <c r="AE134" s="47"/>
    </row>
    <row r="135" spans="1:31" ht="51" customHeight="1" x14ac:dyDescent="0.3">
      <c r="A135" s="46">
        <v>1</v>
      </c>
      <c r="B135" s="49"/>
      <c r="C135" s="59">
        <f t="shared" si="2"/>
        <v>0</v>
      </c>
      <c r="D135" s="67" t="s">
        <v>194</v>
      </c>
      <c r="E135" s="68"/>
      <c r="F135" s="108" t="s">
        <v>90</v>
      </c>
      <c r="G135" s="70" t="s">
        <v>44</v>
      </c>
      <c r="H135" s="70">
        <v>0.1</v>
      </c>
      <c r="I135" s="70">
        <v>3</v>
      </c>
      <c r="J135" s="70">
        <v>3</v>
      </c>
      <c r="K135" s="70">
        <v>3</v>
      </c>
      <c r="L135" s="70">
        <v>3</v>
      </c>
      <c r="M135" s="70">
        <v>3</v>
      </c>
      <c r="N135" s="70">
        <v>3</v>
      </c>
      <c r="O135" s="71"/>
      <c r="P135" s="71" t="s">
        <v>116</v>
      </c>
      <c r="Q135" s="71" t="s">
        <v>195</v>
      </c>
      <c r="R135" s="71"/>
      <c r="S135" s="71" t="s">
        <v>196</v>
      </c>
      <c r="T135" s="72">
        <v>2000</v>
      </c>
      <c r="U135" s="73"/>
      <c r="V135" s="52"/>
      <c r="W135" s="49"/>
      <c r="X135" s="47"/>
      <c r="Y135" s="47"/>
      <c r="Z135" s="47"/>
      <c r="AA135" s="47"/>
      <c r="AB135" s="47"/>
      <c r="AC135" s="47"/>
      <c r="AD135" s="47"/>
      <c r="AE135" s="47"/>
    </row>
    <row r="136" spans="1:31" ht="51" customHeight="1" x14ac:dyDescent="0.3">
      <c r="A136" s="46">
        <v>1</v>
      </c>
      <c r="B136" s="49"/>
      <c r="C136" s="59">
        <f t="shared" si="2"/>
        <v>0</v>
      </c>
      <c r="D136" s="67" t="s">
        <v>197</v>
      </c>
      <c r="E136" s="68"/>
      <c r="F136" s="108" t="s">
        <v>90</v>
      </c>
      <c r="G136" s="70" t="s">
        <v>54</v>
      </c>
      <c r="H136" s="70">
        <v>0.6</v>
      </c>
      <c r="I136" s="70">
        <v>-4</v>
      </c>
      <c r="J136" s="70">
        <v>3</v>
      </c>
      <c r="K136" s="70">
        <v>3</v>
      </c>
      <c r="L136" s="70">
        <v>-4</v>
      </c>
      <c r="M136" s="70">
        <v>-2</v>
      </c>
      <c r="N136" s="70">
        <v>-2</v>
      </c>
      <c r="O136" s="71"/>
      <c r="P136" s="71" t="s">
        <v>116</v>
      </c>
      <c r="Q136" s="71" t="s">
        <v>168</v>
      </c>
      <c r="R136" s="71" t="s">
        <v>124</v>
      </c>
      <c r="S136" s="71" t="s">
        <v>167</v>
      </c>
      <c r="T136" s="72">
        <v>334</v>
      </c>
      <c r="U136" s="73"/>
      <c r="V136" s="52"/>
      <c r="W136" s="49"/>
      <c r="X136" s="47"/>
      <c r="Y136" s="47"/>
      <c r="Z136" s="47"/>
      <c r="AA136" s="47"/>
      <c r="AB136" s="47"/>
      <c r="AC136" s="47"/>
      <c r="AD136" s="47"/>
      <c r="AE136" s="47"/>
    </row>
    <row r="137" spans="1:31" ht="51" customHeight="1" x14ac:dyDescent="0.3">
      <c r="A137" s="46">
        <v>1</v>
      </c>
      <c r="B137" s="49"/>
      <c r="C137" s="59">
        <f t="shared" si="2"/>
        <v>0</v>
      </c>
      <c r="D137" s="67" t="s">
        <v>199</v>
      </c>
      <c r="E137" s="68"/>
      <c r="F137" s="108" t="s">
        <v>90</v>
      </c>
      <c r="G137" s="70" t="s">
        <v>54</v>
      </c>
      <c r="H137" s="70">
        <v>0.3</v>
      </c>
      <c r="I137" s="70">
        <v>4</v>
      </c>
      <c r="J137" s="70">
        <v>6</v>
      </c>
      <c r="K137" s="70">
        <v>-3</v>
      </c>
      <c r="L137" s="70">
        <v>-1</v>
      </c>
      <c r="M137" s="70">
        <v>-4</v>
      </c>
      <c r="N137" s="70">
        <v>-3</v>
      </c>
      <c r="O137" s="71"/>
      <c r="P137" s="71" t="s">
        <v>116</v>
      </c>
      <c r="Q137" s="71" t="s">
        <v>168</v>
      </c>
      <c r="R137" s="71" t="s">
        <v>118</v>
      </c>
      <c r="S137" s="71" t="s">
        <v>58</v>
      </c>
      <c r="T137" s="72">
        <v>3340</v>
      </c>
      <c r="U137" s="73"/>
      <c r="V137" s="52"/>
      <c r="W137" s="49"/>
      <c r="X137" s="47"/>
      <c r="Y137" s="47"/>
      <c r="Z137" s="47"/>
      <c r="AA137" s="47"/>
      <c r="AB137" s="47"/>
      <c r="AC137" s="47"/>
      <c r="AD137" s="47"/>
      <c r="AE137" s="47"/>
    </row>
    <row r="138" spans="1:31" ht="51" customHeight="1" x14ac:dyDescent="0.3">
      <c r="A138" s="46">
        <v>1</v>
      </c>
      <c r="B138" s="49"/>
      <c r="C138" s="59">
        <f t="shared" si="2"/>
        <v>0</v>
      </c>
      <c r="D138" s="67" t="s">
        <v>200</v>
      </c>
      <c r="E138" s="68"/>
      <c r="F138" s="108" t="s">
        <v>90</v>
      </c>
      <c r="G138" s="70" t="s">
        <v>54</v>
      </c>
      <c r="H138" s="70">
        <v>0.1</v>
      </c>
      <c r="I138" s="70">
        <v>-1</v>
      </c>
      <c r="J138" s="70">
        <v>-5</v>
      </c>
      <c r="K138" s="70">
        <v>9</v>
      </c>
      <c r="L138" s="70">
        <v>1</v>
      </c>
      <c r="M138" s="70">
        <v>-3</v>
      </c>
      <c r="N138" s="70">
        <v>5</v>
      </c>
      <c r="O138" s="71"/>
      <c r="P138" s="71" t="s">
        <v>116</v>
      </c>
      <c r="Q138" s="71" t="s">
        <v>160</v>
      </c>
      <c r="R138" s="71" t="s">
        <v>124</v>
      </c>
      <c r="S138" s="71" t="s">
        <v>174</v>
      </c>
      <c r="T138" s="72">
        <v>334</v>
      </c>
      <c r="U138" s="73"/>
      <c r="V138" s="52"/>
      <c r="W138" s="49"/>
      <c r="X138" s="47"/>
      <c r="Y138" s="47"/>
      <c r="Z138" s="47"/>
      <c r="AA138" s="47"/>
      <c r="AB138" s="47"/>
      <c r="AC138" s="47"/>
      <c r="AD138" s="47"/>
      <c r="AE138" s="47"/>
    </row>
    <row r="139" spans="1:31" ht="51" customHeight="1" x14ac:dyDescent="0.3">
      <c r="A139" s="46">
        <v>1</v>
      </c>
      <c r="B139" s="49"/>
      <c r="C139" s="59">
        <f t="shared" si="2"/>
        <v>0</v>
      </c>
      <c r="D139" s="67" t="s">
        <v>71</v>
      </c>
      <c r="E139" s="68"/>
      <c r="F139" s="108" t="s">
        <v>90</v>
      </c>
      <c r="G139" s="70" t="s">
        <v>42</v>
      </c>
      <c r="H139" s="70">
        <v>0.6</v>
      </c>
      <c r="I139" s="70">
        <v>3</v>
      </c>
      <c r="J139" s="70">
        <v>-3</v>
      </c>
      <c r="K139" s="70">
        <v>-5</v>
      </c>
      <c r="L139" s="70">
        <v>3</v>
      </c>
      <c r="M139" s="70">
        <v>-1</v>
      </c>
      <c r="N139" s="70">
        <v>-3</v>
      </c>
      <c r="O139" s="71"/>
      <c r="P139" s="71" t="s">
        <v>116</v>
      </c>
      <c r="Q139" s="71" t="s">
        <v>201</v>
      </c>
      <c r="R139" s="71" t="s">
        <v>124</v>
      </c>
      <c r="S139" s="71" t="s">
        <v>167</v>
      </c>
      <c r="T139" s="72">
        <v>334</v>
      </c>
      <c r="U139" s="73"/>
      <c r="V139" s="52"/>
      <c r="W139" s="49"/>
      <c r="X139" s="47"/>
      <c r="Y139" s="47"/>
      <c r="Z139" s="47"/>
      <c r="AA139" s="47"/>
      <c r="AB139" s="47"/>
      <c r="AC139" s="47"/>
      <c r="AD139" s="47"/>
      <c r="AE139" s="47"/>
    </row>
    <row r="140" spans="1:31" ht="51" customHeight="1" x14ac:dyDescent="0.3">
      <c r="A140" s="46">
        <v>1</v>
      </c>
      <c r="B140" s="49"/>
      <c r="C140" s="59">
        <f t="shared" si="2"/>
        <v>0</v>
      </c>
      <c r="D140" s="67" t="s">
        <v>203</v>
      </c>
      <c r="E140" s="68"/>
      <c r="F140" s="108" t="s">
        <v>90</v>
      </c>
      <c r="G140" s="70" t="s">
        <v>42</v>
      </c>
      <c r="H140" s="70">
        <v>0.3</v>
      </c>
      <c r="I140" s="70">
        <v>-6</v>
      </c>
      <c r="J140" s="70">
        <v>-5</v>
      </c>
      <c r="K140" s="70">
        <v>-3</v>
      </c>
      <c r="L140" s="70">
        <v>7</v>
      </c>
      <c r="M140" s="70"/>
      <c r="N140" s="70">
        <v>3</v>
      </c>
      <c r="O140" s="71"/>
      <c r="P140" s="71"/>
      <c r="Q140" s="71"/>
      <c r="R140" s="71"/>
      <c r="S140" s="71"/>
      <c r="T140" s="72"/>
      <c r="U140" s="99" t="s">
        <v>229</v>
      </c>
      <c r="V140" s="52"/>
      <c r="W140" s="49"/>
      <c r="X140" s="47"/>
      <c r="Y140" s="47"/>
      <c r="Z140" s="47"/>
      <c r="AA140" s="47"/>
      <c r="AB140" s="47"/>
      <c r="AC140" s="47"/>
      <c r="AD140" s="47"/>
      <c r="AE140" s="47"/>
    </row>
    <row r="141" spans="1:31" ht="51" customHeight="1" x14ac:dyDescent="0.3">
      <c r="A141" s="46">
        <v>1</v>
      </c>
      <c r="B141" s="49"/>
      <c r="C141" s="59">
        <f t="shared" ref="C141:C159" si="3">COUNT($E141)</f>
        <v>0</v>
      </c>
      <c r="D141" s="67" t="s">
        <v>204</v>
      </c>
      <c r="E141" s="68"/>
      <c r="F141" s="108" t="s">
        <v>90</v>
      </c>
      <c r="G141" s="70" t="s">
        <v>42</v>
      </c>
      <c r="H141" s="70">
        <v>0.1</v>
      </c>
      <c r="I141" s="70">
        <v>3</v>
      </c>
      <c r="J141" s="70">
        <v>-5</v>
      </c>
      <c r="K141" s="70">
        <v>-7</v>
      </c>
      <c r="L141" s="70">
        <v>1</v>
      </c>
      <c r="M141" s="70"/>
      <c r="N141" s="70">
        <v>7</v>
      </c>
      <c r="O141" s="71"/>
      <c r="P141" s="71" t="s">
        <v>116</v>
      </c>
      <c r="Q141" s="71" t="s">
        <v>201</v>
      </c>
      <c r="R141" s="71" t="s">
        <v>118</v>
      </c>
      <c r="S141" s="71" t="s">
        <v>58</v>
      </c>
      <c r="T141" s="72">
        <v>3340</v>
      </c>
      <c r="U141" s="73"/>
      <c r="V141" s="52"/>
      <c r="W141" s="49"/>
      <c r="X141" s="47"/>
      <c r="Y141" s="47"/>
      <c r="Z141" s="47"/>
      <c r="AA141" s="47"/>
      <c r="AB141" s="47"/>
      <c r="AC141" s="47"/>
      <c r="AD141" s="47"/>
      <c r="AE141" s="47"/>
    </row>
    <row r="142" spans="1:31" ht="51" customHeight="1" x14ac:dyDescent="0.3">
      <c r="A142" s="46">
        <v>1</v>
      </c>
      <c r="B142" s="49"/>
      <c r="C142" s="59">
        <f t="shared" si="3"/>
        <v>0</v>
      </c>
      <c r="D142" s="67" t="s">
        <v>206</v>
      </c>
      <c r="E142" s="68"/>
      <c r="F142" s="108" t="s">
        <v>90</v>
      </c>
      <c r="G142" s="70" t="s">
        <v>46</v>
      </c>
      <c r="H142" s="70">
        <v>0.6</v>
      </c>
      <c r="I142" s="70">
        <v>-1</v>
      </c>
      <c r="J142" s="70">
        <v>-3</v>
      </c>
      <c r="K142" s="70">
        <v>-3</v>
      </c>
      <c r="L142" s="70">
        <v>-5</v>
      </c>
      <c r="M142" s="70">
        <v>3</v>
      </c>
      <c r="N142" s="70">
        <v>3</v>
      </c>
      <c r="O142" s="71"/>
      <c r="P142" s="71" t="s">
        <v>116</v>
      </c>
      <c r="Q142" s="71" t="s">
        <v>207</v>
      </c>
      <c r="R142" s="71" t="s">
        <v>124</v>
      </c>
      <c r="S142" s="71" t="s">
        <v>167</v>
      </c>
      <c r="T142" s="72">
        <v>334</v>
      </c>
      <c r="U142" s="73"/>
      <c r="V142" s="52"/>
      <c r="W142" s="49"/>
      <c r="X142" s="47"/>
      <c r="Y142" s="47"/>
      <c r="Z142" s="47"/>
      <c r="AA142" s="47"/>
      <c r="AB142" s="47"/>
      <c r="AC142" s="47"/>
      <c r="AD142" s="47"/>
      <c r="AE142" s="47"/>
    </row>
    <row r="143" spans="1:31" ht="51" customHeight="1" x14ac:dyDescent="0.3">
      <c r="A143" s="46">
        <v>1</v>
      </c>
      <c r="B143" s="49"/>
      <c r="C143" s="59">
        <f t="shared" si="3"/>
        <v>0</v>
      </c>
      <c r="D143" s="67" t="s">
        <v>208</v>
      </c>
      <c r="E143" s="68"/>
      <c r="F143" s="108" t="s">
        <v>90</v>
      </c>
      <c r="G143" s="70" t="s">
        <v>46</v>
      </c>
      <c r="H143" s="70">
        <v>0.3</v>
      </c>
      <c r="I143" s="70">
        <v>6</v>
      </c>
      <c r="J143" s="70">
        <v>-3</v>
      </c>
      <c r="K143" s="70">
        <v>-1</v>
      </c>
      <c r="L143" s="70">
        <v>-3</v>
      </c>
      <c r="M143" s="70">
        <v>4</v>
      </c>
      <c r="N143" s="70">
        <v>-3</v>
      </c>
      <c r="O143" s="71"/>
      <c r="P143" s="71" t="s">
        <v>116</v>
      </c>
      <c r="Q143" s="71" t="s">
        <v>207</v>
      </c>
      <c r="R143" s="71" t="s">
        <v>118</v>
      </c>
      <c r="S143" s="71" t="s">
        <v>154</v>
      </c>
      <c r="T143" s="72">
        <v>3340</v>
      </c>
      <c r="U143" s="73"/>
      <c r="V143" s="52"/>
      <c r="W143" s="49"/>
      <c r="X143" s="47"/>
      <c r="Y143" s="47"/>
      <c r="Z143" s="47"/>
      <c r="AA143" s="47"/>
      <c r="AB143" s="47"/>
      <c r="AC143" s="47"/>
      <c r="AD143" s="47"/>
      <c r="AE143" s="47"/>
    </row>
    <row r="144" spans="1:31" ht="51" customHeight="1" x14ac:dyDescent="0.3">
      <c r="A144" s="46">
        <v>1</v>
      </c>
      <c r="B144" s="49"/>
      <c r="C144" s="59">
        <f t="shared" si="3"/>
        <v>0</v>
      </c>
      <c r="D144" s="67" t="s">
        <v>210</v>
      </c>
      <c r="E144" s="68"/>
      <c r="F144" s="108" t="s">
        <v>90</v>
      </c>
      <c r="G144" s="70" t="s">
        <v>46</v>
      </c>
      <c r="H144" s="70">
        <v>0.1</v>
      </c>
      <c r="I144" s="70">
        <v>9</v>
      </c>
      <c r="J144" s="70">
        <v>-3</v>
      </c>
      <c r="K144" s="70">
        <v>-5</v>
      </c>
      <c r="L144" s="70">
        <v>-3</v>
      </c>
      <c r="M144" s="70">
        <v>2</v>
      </c>
      <c r="N144" s="70">
        <v>3</v>
      </c>
      <c r="O144" s="71"/>
      <c r="P144" s="71" t="s">
        <v>116</v>
      </c>
      <c r="Q144" s="71" t="s">
        <v>207</v>
      </c>
      <c r="R144" s="71" t="s">
        <v>118</v>
      </c>
      <c r="S144" s="71" t="s">
        <v>58</v>
      </c>
      <c r="T144" s="72">
        <v>10020</v>
      </c>
      <c r="U144" s="73"/>
      <c r="V144" s="52"/>
      <c r="W144" s="49"/>
      <c r="X144" s="47"/>
      <c r="Y144" s="47"/>
      <c r="Z144" s="47"/>
      <c r="AA144" s="47"/>
      <c r="AB144" s="47"/>
      <c r="AC144" s="47"/>
      <c r="AD144" s="47"/>
      <c r="AE144" s="47"/>
    </row>
    <row r="145" spans="1:31" ht="51" customHeight="1" x14ac:dyDescent="0.3">
      <c r="A145" s="46">
        <v>1</v>
      </c>
      <c r="B145" s="49"/>
      <c r="C145" s="59">
        <f t="shared" si="3"/>
        <v>0</v>
      </c>
      <c r="D145" s="67" t="s">
        <v>211</v>
      </c>
      <c r="E145" s="68"/>
      <c r="F145" s="108" t="s">
        <v>90</v>
      </c>
      <c r="G145" s="70" t="s">
        <v>48</v>
      </c>
      <c r="H145" s="70">
        <v>0.6</v>
      </c>
      <c r="I145" s="70">
        <v>-2</v>
      </c>
      <c r="J145" s="70">
        <v>-7</v>
      </c>
      <c r="K145" s="70">
        <v>4</v>
      </c>
      <c r="L145" s="70">
        <v>-2</v>
      </c>
      <c r="M145" s="70">
        <v>-1</v>
      </c>
      <c r="N145" s="70">
        <v>2</v>
      </c>
      <c r="O145" s="71"/>
      <c r="P145" s="71" t="s">
        <v>116</v>
      </c>
      <c r="Q145" s="71" t="s">
        <v>213</v>
      </c>
      <c r="R145" s="71" t="s">
        <v>118</v>
      </c>
      <c r="S145" s="71" t="s">
        <v>58</v>
      </c>
      <c r="T145" s="72">
        <v>3340</v>
      </c>
      <c r="U145" s="73"/>
      <c r="V145" s="52"/>
      <c r="W145" s="49"/>
      <c r="X145" s="47"/>
      <c r="Y145" s="47"/>
      <c r="Z145" s="47"/>
      <c r="AA145" s="47"/>
      <c r="AB145" s="47"/>
      <c r="AC145" s="47"/>
      <c r="AD145" s="47"/>
      <c r="AE145" s="47"/>
    </row>
    <row r="146" spans="1:31" ht="51" customHeight="1" x14ac:dyDescent="0.3">
      <c r="A146" s="46">
        <v>1</v>
      </c>
      <c r="B146" s="49"/>
      <c r="C146" s="59">
        <f t="shared" si="3"/>
        <v>0</v>
      </c>
      <c r="D146" s="67" t="s">
        <v>212</v>
      </c>
      <c r="E146" s="68"/>
      <c r="F146" s="108" t="s">
        <v>90</v>
      </c>
      <c r="G146" s="70" t="s">
        <v>48</v>
      </c>
      <c r="H146" s="70">
        <v>0.3</v>
      </c>
      <c r="I146" s="70">
        <v>-3</v>
      </c>
      <c r="J146" s="70">
        <v>5</v>
      </c>
      <c r="K146" s="70">
        <v>5</v>
      </c>
      <c r="L146" s="70">
        <v>-3</v>
      </c>
      <c r="M146" s="70">
        <v>-3</v>
      </c>
      <c r="N146" s="70">
        <v>-1</v>
      </c>
      <c r="O146" s="71"/>
      <c r="P146" s="71" t="s">
        <v>116</v>
      </c>
      <c r="Q146" s="71" t="s">
        <v>228</v>
      </c>
      <c r="R146" s="71" t="s">
        <v>118</v>
      </c>
      <c r="S146" s="71" t="s">
        <v>58</v>
      </c>
      <c r="T146" s="72">
        <v>3340</v>
      </c>
      <c r="U146" s="73"/>
      <c r="V146" s="52"/>
      <c r="W146" s="49"/>
      <c r="X146" s="47"/>
      <c r="Y146" s="47"/>
      <c r="Z146" s="47"/>
      <c r="AA146" s="47"/>
      <c r="AB146" s="47"/>
      <c r="AC146" s="47"/>
      <c r="AD146" s="47"/>
      <c r="AE146" s="47"/>
    </row>
    <row r="147" spans="1:31" ht="51" customHeight="1" x14ac:dyDescent="0.3">
      <c r="A147" s="46">
        <v>1</v>
      </c>
      <c r="B147" s="49"/>
      <c r="C147" s="59">
        <f t="shared" si="3"/>
        <v>0</v>
      </c>
      <c r="D147" s="67" t="s">
        <v>214</v>
      </c>
      <c r="E147" s="68"/>
      <c r="F147" s="108" t="s">
        <v>90</v>
      </c>
      <c r="G147" s="70" t="s">
        <v>48</v>
      </c>
      <c r="H147" s="70">
        <v>0.1</v>
      </c>
      <c r="I147" s="70">
        <v>6</v>
      </c>
      <c r="J147" s="70">
        <v>1</v>
      </c>
      <c r="K147" s="70">
        <v>-3</v>
      </c>
      <c r="L147" s="70">
        <v>-1</v>
      </c>
      <c r="M147" s="70">
        <v>-5</v>
      </c>
      <c r="N147" s="70">
        <v>8</v>
      </c>
      <c r="O147" s="71"/>
      <c r="P147" s="71" t="s">
        <v>116</v>
      </c>
      <c r="Q147" s="71" t="s">
        <v>213</v>
      </c>
      <c r="R147" s="71" t="s">
        <v>124</v>
      </c>
      <c r="S147" s="71" t="s">
        <v>167</v>
      </c>
      <c r="T147" s="72">
        <v>334</v>
      </c>
      <c r="U147" s="73"/>
      <c r="V147" s="52"/>
      <c r="W147" s="49"/>
      <c r="X147" s="47"/>
      <c r="Y147" s="47"/>
      <c r="Z147" s="47"/>
      <c r="AA147" s="47"/>
      <c r="AB147" s="47"/>
      <c r="AC147" s="47"/>
      <c r="AD147" s="47"/>
      <c r="AE147" s="47"/>
    </row>
    <row r="148" spans="1:31" ht="51" customHeight="1" x14ac:dyDescent="0.3">
      <c r="A148" s="46">
        <v>1</v>
      </c>
      <c r="B148" s="49"/>
      <c r="C148" s="59">
        <f t="shared" si="3"/>
        <v>0</v>
      </c>
      <c r="D148" s="67" t="s">
        <v>215</v>
      </c>
      <c r="E148" s="68"/>
      <c r="F148" s="108" t="s">
        <v>90</v>
      </c>
      <c r="G148" s="70" t="s">
        <v>52</v>
      </c>
      <c r="H148" s="70">
        <v>0.6</v>
      </c>
      <c r="I148" s="70">
        <v>-2</v>
      </c>
      <c r="J148" s="70">
        <v>-2</v>
      </c>
      <c r="K148" s="70">
        <v>-2</v>
      </c>
      <c r="L148" s="70">
        <v>-2</v>
      </c>
      <c r="M148" s="70">
        <v>5</v>
      </c>
      <c r="N148" s="70">
        <v>-2</v>
      </c>
      <c r="O148" s="71"/>
      <c r="P148" s="71" t="s">
        <v>116</v>
      </c>
      <c r="Q148" s="71" t="s">
        <v>160</v>
      </c>
      <c r="R148" s="71" t="s">
        <v>118</v>
      </c>
      <c r="S148" s="71" t="s">
        <v>58</v>
      </c>
      <c r="T148" s="72">
        <v>3340</v>
      </c>
      <c r="U148" s="73"/>
      <c r="V148" s="52"/>
      <c r="W148" s="49"/>
      <c r="X148" s="47"/>
      <c r="Y148" s="47"/>
      <c r="Z148" s="47"/>
      <c r="AA148" s="47"/>
      <c r="AB148" s="47"/>
      <c r="AC148" s="47"/>
      <c r="AD148" s="47"/>
      <c r="AE148" s="47"/>
    </row>
    <row r="149" spans="1:31" ht="51" customHeight="1" x14ac:dyDescent="0.3">
      <c r="A149" s="46">
        <v>1</v>
      </c>
      <c r="B149" s="49"/>
      <c r="C149" s="59">
        <f t="shared" si="3"/>
        <v>0</v>
      </c>
      <c r="D149" s="67" t="s">
        <v>216</v>
      </c>
      <c r="E149" s="68"/>
      <c r="F149" s="108" t="s">
        <v>90</v>
      </c>
      <c r="G149" s="70" t="s">
        <v>52</v>
      </c>
      <c r="H149" s="70">
        <v>0.3</v>
      </c>
      <c r="I149" s="70">
        <v>-5</v>
      </c>
      <c r="J149" s="70">
        <v>2</v>
      </c>
      <c r="K149" s="70">
        <v>4</v>
      </c>
      <c r="L149" s="70">
        <v>-2</v>
      </c>
      <c r="M149" s="70">
        <v>6</v>
      </c>
      <c r="N149" s="70">
        <v>-5</v>
      </c>
      <c r="O149" s="71"/>
      <c r="P149" s="71" t="s">
        <v>116</v>
      </c>
      <c r="Q149" s="71" t="s">
        <v>150</v>
      </c>
      <c r="R149" s="71" t="s">
        <v>118</v>
      </c>
      <c r="S149" s="71" t="s">
        <v>151</v>
      </c>
      <c r="T149" s="72">
        <v>334</v>
      </c>
      <c r="U149" s="73"/>
      <c r="V149" s="52"/>
      <c r="W149" s="49"/>
      <c r="X149" s="47"/>
      <c r="Y149" s="47"/>
      <c r="Z149" s="47"/>
      <c r="AA149" s="47"/>
      <c r="AB149" s="47"/>
      <c r="AC149" s="47"/>
      <c r="AD149" s="47"/>
      <c r="AE149" s="47"/>
    </row>
    <row r="150" spans="1:31" ht="51" customHeight="1" x14ac:dyDescent="0.3">
      <c r="A150" s="46">
        <v>1</v>
      </c>
      <c r="B150" s="49"/>
      <c r="C150" s="59">
        <f t="shared" si="3"/>
        <v>0</v>
      </c>
      <c r="D150" s="67" t="s">
        <v>217</v>
      </c>
      <c r="E150" s="68"/>
      <c r="F150" s="108" t="s">
        <v>90</v>
      </c>
      <c r="G150" s="70" t="s">
        <v>52</v>
      </c>
      <c r="H150" s="70">
        <v>0.1</v>
      </c>
      <c r="I150" s="70">
        <v>-3</v>
      </c>
      <c r="J150" s="70">
        <v>1</v>
      </c>
      <c r="K150" s="70">
        <v>5</v>
      </c>
      <c r="L150" s="70">
        <v>5</v>
      </c>
      <c r="M150" s="70">
        <v>-1</v>
      </c>
      <c r="N150" s="70">
        <v>5</v>
      </c>
      <c r="O150" s="71"/>
      <c r="P150" s="71" t="s">
        <v>116</v>
      </c>
      <c r="Q150" s="71" t="s">
        <v>160</v>
      </c>
      <c r="R150" s="71" t="s">
        <v>124</v>
      </c>
      <c r="S150" s="71" t="s">
        <v>174</v>
      </c>
      <c r="T150" s="72">
        <v>334</v>
      </c>
      <c r="U150" s="73"/>
      <c r="V150" s="52"/>
      <c r="W150" s="49"/>
      <c r="X150" s="47"/>
      <c r="Y150" s="47"/>
      <c r="Z150" s="47"/>
      <c r="AA150" s="47"/>
      <c r="AB150" s="47"/>
      <c r="AC150" s="47"/>
      <c r="AD150" s="47"/>
      <c r="AE150" s="47"/>
    </row>
    <row r="151" spans="1:31" ht="51" customHeight="1" x14ac:dyDescent="0.3">
      <c r="A151" s="46">
        <v>1</v>
      </c>
      <c r="B151" s="49"/>
      <c r="C151" s="59">
        <f t="shared" si="3"/>
        <v>0</v>
      </c>
      <c r="D151" s="67" t="s">
        <v>218</v>
      </c>
      <c r="E151" s="68"/>
      <c r="F151" s="108" t="s">
        <v>90</v>
      </c>
      <c r="G151" s="70" t="s">
        <v>142</v>
      </c>
      <c r="H151" s="70">
        <v>0.6</v>
      </c>
      <c r="I151" s="70">
        <v>-2</v>
      </c>
      <c r="J151" s="70">
        <v>-2</v>
      </c>
      <c r="K151" s="70">
        <v>-2</v>
      </c>
      <c r="L151" s="70">
        <v>-2</v>
      </c>
      <c r="M151" s="70">
        <v>-2</v>
      </c>
      <c r="N151" s="70">
        <v>5</v>
      </c>
      <c r="O151" s="71"/>
      <c r="P151" s="71" t="s">
        <v>116</v>
      </c>
      <c r="Q151" s="71" t="s">
        <v>152</v>
      </c>
      <c r="R151" s="71" t="s">
        <v>118</v>
      </c>
      <c r="S151" s="71" t="s">
        <v>58</v>
      </c>
      <c r="T151" s="72">
        <v>3340</v>
      </c>
      <c r="U151" s="73"/>
      <c r="V151" s="52"/>
      <c r="W151" s="49"/>
      <c r="X151" s="47"/>
      <c r="Y151" s="47"/>
      <c r="Z151" s="47"/>
      <c r="AA151" s="47"/>
      <c r="AB151" s="47"/>
      <c r="AC151" s="47"/>
      <c r="AD151" s="47"/>
      <c r="AE151" s="47"/>
    </row>
    <row r="152" spans="1:31" ht="51" customHeight="1" x14ac:dyDescent="0.3">
      <c r="A152" s="46">
        <v>1</v>
      </c>
      <c r="B152" s="49"/>
      <c r="C152" s="59">
        <f t="shared" si="3"/>
        <v>0</v>
      </c>
      <c r="D152" s="67" t="s">
        <v>219</v>
      </c>
      <c r="E152" s="68"/>
      <c r="F152" s="108" t="s">
        <v>90</v>
      </c>
      <c r="G152" s="70" t="s">
        <v>142</v>
      </c>
      <c r="H152" s="70">
        <v>0.3</v>
      </c>
      <c r="I152" s="70">
        <v>-3</v>
      </c>
      <c r="J152" s="70">
        <v>4</v>
      </c>
      <c r="K152" s="70">
        <v>-3</v>
      </c>
      <c r="L152" s="70">
        <v>-5</v>
      </c>
      <c r="M152" s="70">
        <v>6</v>
      </c>
      <c r="N152" s="70">
        <v>2</v>
      </c>
      <c r="O152" s="71"/>
      <c r="P152" s="71" t="s">
        <v>116</v>
      </c>
      <c r="Q152" s="71" t="s">
        <v>160</v>
      </c>
      <c r="R152" s="71" t="s">
        <v>124</v>
      </c>
      <c r="S152" s="71" t="s">
        <v>174</v>
      </c>
      <c r="T152" s="72">
        <v>334</v>
      </c>
      <c r="U152" s="73"/>
      <c r="V152" s="52"/>
      <c r="W152" s="49"/>
      <c r="X152" s="47"/>
      <c r="Y152" s="47"/>
      <c r="Z152" s="47"/>
      <c r="AA152" s="47"/>
      <c r="AB152" s="47"/>
      <c r="AC152" s="47"/>
      <c r="AD152" s="47"/>
      <c r="AE152" s="47"/>
    </row>
    <row r="153" spans="1:31" ht="51" customHeight="1" x14ac:dyDescent="0.3">
      <c r="A153" s="46">
        <v>1</v>
      </c>
      <c r="B153" s="49"/>
      <c r="C153" s="59">
        <f t="shared" si="3"/>
        <v>0</v>
      </c>
      <c r="D153" s="67" t="s">
        <v>221</v>
      </c>
      <c r="E153" s="68"/>
      <c r="F153" s="108" t="s">
        <v>90</v>
      </c>
      <c r="G153" s="70" t="s">
        <v>142</v>
      </c>
      <c r="H153" s="70">
        <v>0.1</v>
      </c>
      <c r="I153" s="70"/>
      <c r="J153" s="70"/>
      <c r="K153" s="70">
        <v>-2</v>
      </c>
      <c r="L153" s="70">
        <v>7</v>
      </c>
      <c r="M153" s="70">
        <v>-7</v>
      </c>
      <c r="N153" s="70">
        <v>9</v>
      </c>
      <c r="O153" s="71"/>
      <c r="P153" s="71" t="s">
        <v>116</v>
      </c>
      <c r="Q153" s="71" t="s">
        <v>152</v>
      </c>
      <c r="R153" s="71" t="s">
        <v>124</v>
      </c>
      <c r="S153" s="71" t="s">
        <v>158</v>
      </c>
      <c r="T153" s="72">
        <v>334</v>
      </c>
      <c r="U153" s="73"/>
      <c r="V153" s="52"/>
      <c r="W153" s="49"/>
      <c r="X153" s="47"/>
      <c r="Y153" s="47"/>
      <c r="Z153" s="47"/>
      <c r="AA153" s="47"/>
      <c r="AB153" s="47"/>
      <c r="AC153" s="47"/>
      <c r="AD153" s="47"/>
      <c r="AE153" s="47"/>
    </row>
    <row r="154" spans="1:31" ht="51" customHeight="1" x14ac:dyDescent="0.3">
      <c r="A154" s="46">
        <v>1</v>
      </c>
      <c r="B154" s="49"/>
      <c r="C154" s="59">
        <f t="shared" si="3"/>
        <v>0</v>
      </c>
      <c r="D154" s="67" t="s">
        <v>222</v>
      </c>
      <c r="E154" s="68"/>
      <c r="F154" s="108" t="s">
        <v>90</v>
      </c>
      <c r="G154" s="70" t="s">
        <v>50</v>
      </c>
      <c r="H154" s="70">
        <v>0.8</v>
      </c>
      <c r="I154" s="70">
        <v>-2</v>
      </c>
      <c r="J154" s="70">
        <v>-2</v>
      </c>
      <c r="K154" s="70">
        <v>-2</v>
      </c>
      <c r="L154" s="70">
        <v>-2</v>
      </c>
      <c r="M154" s="70">
        <v>5</v>
      </c>
      <c r="N154" s="70">
        <v>-2</v>
      </c>
      <c r="O154" s="71"/>
      <c r="P154" s="71" t="s">
        <v>116</v>
      </c>
      <c r="Q154" s="71" t="s">
        <v>150</v>
      </c>
      <c r="R154" s="71" t="s">
        <v>118</v>
      </c>
      <c r="S154" s="71" t="s">
        <v>58</v>
      </c>
      <c r="T154" s="72">
        <v>6012</v>
      </c>
      <c r="U154" s="73"/>
      <c r="V154" s="52"/>
      <c r="W154" s="49"/>
      <c r="X154" s="47"/>
      <c r="Y154" s="47"/>
      <c r="Z154" s="47"/>
      <c r="AA154" s="47"/>
      <c r="AB154" s="47"/>
      <c r="AC154" s="47"/>
      <c r="AD154" s="47"/>
      <c r="AE154" s="47"/>
    </row>
    <row r="155" spans="1:31" ht="51" customHeight="1" x14ac:dyDescent="0.3">
      <c r="A155" s="46">
        <v>1</v>
      </c>
      <c r="B155" s="49"/>
      <c r="C155" s="59">
        <f t="shared" si="3"/>
        <v>0</v>
      </c>
      <c r="D155" s="67" t="s">
        <v>223</v>
      </c>
      <c r="E155" s="68"/>
      <c r="F155" s="108" t="s">
        <v>90</v>
      </c>
      <c r="G155" s="70" t="s">
        <v>50</v>
      </c>
      <c r="H155" s="70">
        <v>0.4</v>
      </c>
      <c r="I155" s="70">
        <v>6</v>
      </c>
      <c r="J155" s="70">
        <v>1</v>
      </c>
      <c r="K155" s="70">
        <v>-3</v>
      </c>
      <c r="L155" s="70">
        <v>-3</v>
      </c>
      <c r="M155" s="70">
        <v>-3</v>
      </c>
      <c r="N155" s="70">
        <v>5</v>
      </c>
      <c r="O155" s="71"/>
      <c r="P155" s="71" t="s">
        <v>116</v>
      </c>
      <c r="Q155" s="71" t="s">
        <v>230</v>
      </c>
      <c r="R155" s="71"/>
      <c r="S155" s="71" t="s">
        <v>58</v>
      </c>
      <c r="T155" s="72">
        <v>500</v>
      </c>
      <c r="U155" s="73"/>
      <c r="V155" s="52"/>
      <c r="W155" s="49"/>
      <c r="X155" s="47"/>
      <c r="Y155" s="47"/>
      <c r="Z155" s="47"/>
      <c r="AA155" s="47"/>
      <c r="AB155" s="47"/>
      <c r="AC155" s="47"/>
      <c r="AD155" s="47"/>
      <c r="AE155" s="47"/>
    </row>
    <row r="156" spans="1:31" ht="51" customHeight="1" x14ac:dyDescent="0.3">
      <c r="A156" s="46">
        <v>1</v>
      </c>
      <c r="B156" s="49"/>
      <c r="C156" s="59">
        <f t="shared" si="3"/>
        <v>0</v>
      </c>
      <c r="D156" s="67" t="s">
        <v>225</v>
      </c>
      <c r="E156" s="68"/>
      <c r="F156" s="108" t="s">
        <v>90</v>
      </c>
      <c r="G156" s="70" t="s">
        <v>50</v>
      </c>
      <c r="H156" s="70">
        <v>0.1</v>
      </c>
      <c r="I156" s="70">
        <v>-1</v>
      </c>
      <c r="J156" s="70">
        <v>9</v>
      </c>
      <c r="K156" s="70">
        <v>7</v>
      </c>
      <c r="L156" s="70">
        <v>-1</v>
      </c>
      <c r="M156" s="70">
        <v>-1</v>
      </c>
      <c r="N156" s="70">
        <v>-1</v>
      </c>
      <c r="O156" s="71"/>
      <c r="P156" s="71" t="s">
        <v>116</v>
      </c>
      <c r="Q156" s="71" t="s">
        <v>150</v>
      </c>
      <c r="R156" s="71" t="s">
        <v>118</v>
      </c>
      <c r="S156" s="71" t="s">
        <v>151</v>
      </c>
      <c r="T156" s="72">
        <v>601</v>
      </c>
      <c r="U156" s="73"/>
      <c r="V156" s="52"/>
      <c r="W156" s="49"/>
      <c r="X156" s="47"/>
      <c r="Y156" s="47"/>
      <c r="Z156" s="47"/>
      <c r="AA156" s="47"/>
      <c r="AB156" s="47"/>
      <c r="AC156" s="47"/>
      <c r="AD156" s="47"/>
      <c r="AE156" s="47"/>
    </row>
    <row r="157" spans="1:31" ht="51" customHeight="1" x14ac:dyDescent="0.3">
      <c r="A157" s="46">
        <v>1</v>
      </c>
      <c r="B157" s="49"/>
      <c r="C157" s="59">
        <f t="shared" si="3"/>
        <v>0</v>
      </c>
      <c r="D157" s="67" t="s">
        <v>231</v>
      </c>
      <c r="E157" s="68"/>
      <c r="F157" s="108" t="s">
        <v>90</v>
      </c>
      <c r="G157" s="70" t="s">
        <v>90</v>
      </c>
      <c r="H157" s="70">
        <v>0.7</v>
      </c>
      <c r="I157" s="70">
        <v>-3</v>
      </c>
      <c r="J157" s="70">
        <v>-3</v>
      </c>
      <c r="K157" s="70">
        <v>4</v>
      </c>
      <c r="L157" s="70">
        <v>-3</v>
      </c>
      <c r="M157" s="70">
        <v>3</v>
      </c>
      <c r="N157" s="70">
        <v>-3</v>
      </c>
      <c r="O157" s="71"/>
      <c r="P157" s="71" t="s">
        <v>232</v>
      </c>
      <c r="Q157" s="71"/>
      <c r="R157" s="71"/>
      <c r="S157" s="71"/>
      <c r="T157" s="72"/>
      <c r="U157" s="73"/>
      <c r="V157" s="52"/>
      <c r="W157" s="49"/>
      <c r="X157" s="47"/>
      <c r="Y157" s="47"/>
      <c r="Z157" s="47"/>
      <c r="AA157" s="47"/>
      <c r="AB157" s="47"/>
      <c r="AC157" s="47"/>
      <c r="AD157" s="47"/>
      <c r="AE157" s="47"/>
    </row>
    <row r="158" spans="1:31" ht="51" customHeight="1" x14ac:dyDescent="0.3">
      <c r="A158" s="46">
        <v>1</v>
      </c>
      <c r="B158" s="49"/>
      <c r="C158" s="59">
        <f t="shared" si="3"/>
        <v>0</v>
      </c>
      <c r="D158" s="67" t="s">
        <v>233</v>
      </c>
      <c r="E158" s="68"/>
      <c r="F158" s="108" t="s">
        <v>90</v>
      </c>
      <c r="G158" s="70" t="s">
        <v>90</v>
      </c>
      <c r="H158" s="70">
        <v>0.4</v>
      </c>
      <c r="I158" s="70">
        <v>6</v>
      </c>
      <c r="J158" s="70">
        <v>-1</v>
      </c>
      <c r="K158" s="70">
        <v>-2</v>
      </c>
      <c r="L158" s="70">
        <v>-1</v>
      </c>
      <c r="M158" s="70">
        <v>-4</v>
      </c>
      <c r="N158" s="70">
        <v>5</v>
      </c>
      <c r="O158" s="71"/>
      <c r="P158" s="71" t="s">
        <v>232</v>
      </c>
      <c r="Q158" s="71"/>
      <c r="R158" s="71"/>
      <c r="S158" s="71"/>
      <c r="T158" s="72"/>
      <c r="U158" s="73"/>
      <c r="V158" s="52"/>
      <c r="W158" s="49"/>
      <c r="X158" s="47"/>
      <c r="Y158" s="47"/>
      <c r="Z158" s="47"/>
      <c r="AA158" s="47"/>
      <c r="AB158" s="47"/>
      <c r="AC158" s="47"/>
      <c r="AD158" s="47"/>
      <c r="AE158" s="47"/>
    </row>
    <row r="159" spans="1:31" ht="51" customHeight="1" thickBot="1" x14ac:dyDescent="0.35">
      <c r="A159" s="46">
        <v>1</v>
      </c>
      <c r="B159" s="49"/>
      <c r="C159" s="59">
        <f t="shared" si="3"/>
        <v>0</v>
      </c>
      <c r="D159" s="109" t="s">
        <v>234</v>
      </c>
      <c r="E159" s="110"/>
      <c r="F159" s="111" t="s">
        <v>90</v>
      </c>
      <c r="G159" s="112" t="s">
        <v>90</v>
      </c>
      <c r="H159" s="112">
        <v>0.1</v>
      </c>
      <c r="I159" s="112">
        <v>4</v>
      </c>
      <c r="J159" s="112">
        <v>4</v>
      </c>
      <c r="K159" s="112">
        <v>5</v>
      </c>
      <c r="L159" s="112">
        <v>5</v>
      </c>
      <c r="M159" s="112">
        <v>2</v>
      </c>
      <c r="N159" s="112">
        <v>3</v>
      </c>
      <c r="O159" s="113"/>
      <c r="P159" s="113" t="s">
        <v>232</v>
      </c>
      <c r="Q159" s="113"/>
      <c r="R159" s="113"/>
      <c r="S159" s="113"/>
      <c r="T159" s="114"/>
      <c r="U159" s="115"/>
      <c r="V159" s="52"/>
      <c r="W159" s="49"/>
      <c r="X159" s="47"/>
      <c r="Y159" s="47"/>
      <c r="Z159" s="47"/>
      <c r="AA159" s="47"/>
      <c r="AB159" s="47"/>
      <c r="AC159" s="47"/>
      <c r="AD159" s="47"/>
      <c r="AE159" s="47"/>
    </row>
    <row r="160" spans="1:31" ht="17.25" thickTop="1" x14ac:dyDescent="0.3">
      <c r="A160" s="46"/>
      <c r="B160" s="49"/>
      <c r="C160" s="51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49"/>
      <c r="X160" s="47"/>
      <c r="Y160" s="47"/>
      <c r="Z160" s="47"/>
      <c r="AA160" s="47"/>
      <c r="AB160" s="47"/>
      <c r="AC160" s="47"/>
      <c r="AD160" s="47"/>
      <c r="AE160" s="47"/>
    </row>
    <row r="161" spans="1:31" x14ac:dyDescent="0.3">
      <c r="A161" s="46"/>
      <c r="B161" s="49"/>
      <c r="C161" s="50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7"/>
      <c r="Y161" s="47"/>
      <c r="Z161" s="47"/>
      <c r="AA161" s="47"/>
      <c r="AB161" s="47"/>
      <c r="AC161" s="47"/>
      <c r="AD161" s="47"/>
      <c r="AE161" s="47"/>
    </row>
    <row r="162" spans="1:31" x14ac:dyDescent="0.3">
      <c r="A162" s="46"/>
      <c r="B162" s="47"/>
      <c r="C162" s="46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</row>
    <row r="163" spans="1:31" x14ac:dyDescent="0.3">
      <c r="A163" s="46"/>
      <c r="B163" s="47"/>
      <c r="C163" s="46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</row>
    <row r="164" spans="1:31" x14ac:dyDescent="0.3">
      <c r="A164" s="46"/>
      <c r="B164" s="47"/>
      <c r="C164" s="46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</row>
    <row r="165" spans="1:31" x14ac:dyDescent="0.3">
      <c r="A165" s="46"/>
      <c r="B165" s="47"/>
      <c r="C165" s="46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</row>
    <row r="166" spans="1:31" x14ac:dyDescent="0.3">
      <c r="A166" s="46"/>
      <c r="B166" s="47"/>
      <c r="C166" s="46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</row>
    <row r="167" spans="1:31" x14ac:dyDescent="0.3">
      <c r="A167" s="46"/>
      <c r="B167" s="47"/>
      <c r="C167" s="46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</row>
    <row r="168" spans="1:31" x14ac:dyDescent="0.3">
      <c r="A168" s="46"/>
      <c r="B168" s="47"/>
      <c r="C168" s="46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</row>
    <row r="169" spans="1:31" x14ac:dyDescent="0.3">
      <c r="A169" s="46"/>
      <c r="B169" s="47"/>
      <c r="C169" s="46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</row>
    <row r="170" spans="1:31" x14ac:dyDescent="0.3">
      <c r="A170" s="46"/>
      <c r="B170" s="47"/>
      <c r="C170" s="46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</row>
    <row r="171" spans="1:31" x14ac:dyDescent="0.3">
      <c r="A171" s="46"/>
      <c r="B171" s="47"/>
      <c r="C171" s="46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</row>
    <row r="172" spans="1:31" x14ac:dyDescent="0.3">
      <c r="A172" s="46"/>
      <c r="B172" s="47"/>
      <c r="C172" s="46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</row>
    <row r="173" spans="1:31" x14ac:dyDescent="0.3">
      <c r="A173" s="46"/>
      <c r="B173" s="47"/>
      <c r="C173" s="46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</row>
    <row r="174" spans="1:31" x14ac:dyDescent="0.3">
      <c r="A174" s="46"/>
      <c r="B174" s="47"/>
      <c r="C174" s="46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</row>
    <row r="175" spans="1:31" x14ac:dyDescent="0.3">
      <c r="A175" s="46"/>
      <c r="B175" s="47"/>
      <c r="C175" s="46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</row>
    <row r="176" spans="1:31" x14ac:dyDescent="0.3">
      <c r="A176" s="46"/>
      <c r="B176" s="47"/>
      <c r="C176" s="46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</row>
    <row r="177" spans="1:31" x14ac:dyDescent="0.3">
      <c r="A177" s="46"/>
      <c r="B177" s="47"/>
      <c r="C177" s="46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</row>
    <row r="178" spans="1:31" x14ac:dyDescent="0.3">
      <c r="A178" s="46"/>
      <c r="B178" s="47"/>
      <c r="C178" s="46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</row>
    <row r="179" spans="1:31" x14ac:dyDescent="0.3">
      <c r="A179" s="46"/>
      <c r="B179" s="47"/>
      <c r="C179" s="46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</row>
    <row r="180" spans="1:31" x14ac:dyDescent="0.3">
      <c r="A180" s="46"/>
      <c r="B180" s="47"/>
      <c r="C180" s="46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</row>
    <row r="181" spans="1:31" x14ac:dyDescent="0.3">
      <c r="A181" s="46"/>
      <c r="B181" s="47"/>
      <c r="C181" s="46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</row>
    <row r="182" spans="1:31" x14ac:dyDescent="0.3">
      <c r="A182" s="46"/>
      <c r="B182" s="47"/>
      <c r="C182" s="46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</row>
    <row r="183" spans="1:31" x14ac:dyDescent="0.3">
      <c r="A183" s="46"/>
      <c r="B183" s="47"/>
      <c r="C183" s="46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</row>
    <row r="184" spans="1:31" x14ac:dyDescent="0.3">
      <c r="A184" s="46"/>
      <c r="B184" s="47"/>
      <c r="C184" s="46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</row>
    <row r="185" spans="1:31" x14ac:dyDescent="0.3">
      <c r="A185" s="46"/>
      <c r="B185" s="47"/>
      <c r="C185" s="46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</row>
    <row r="186" spans="1:31" x14ac:dyDescent="0.3">
      <c r="A186" s="46"/>
      <c r="B186" s="47"/>
      <c r="C186" s="46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</row>
    <row r="187" spans="1:31" x14ac:dyDescent="0.3">
      <c r="A187" s="46"/>
      <c r="B187" s="47"/>
      <c r="C187" s="46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</row>
    <row r="188" spans="1:31" x14ac:dyDescent="0.3">
      <c r="A188" s="46"/>
      <c r="B188" s="47"/>
      <c r="C188" s="46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</row>
    <row r="189" spans="1:31" x14ac:dyDescent="0.3">
      <c r="A189" s="46"/>
      <c r="B189" s="47"/>
      <c r="C189" s="46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</row>
    <row r="190" spans="1:31" x14ac:dyDescent="0.3">
      <c r="A190" s="46"/>
      <c r="B190" s="47"/>
      <c r="C190" s="46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</row>
    <row r="191" spans="1:31" x14ac:dyDescent="0.3">
      <c r="A191" s="46"/>
      <c r="B191" s="47"/>
      <c r="C191" s="46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</row>
    <row r="192" spans="1:31" x14ac:dyDescent="0.3">
      <c r="A192" s="46"/>
      <c r="B192" s="47"/>
      <c r="C192" s="46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</row>
    <row r="193" spans="1:31" x14ac:dyDescent="0.3">
      <c r="A193" s="46"/>
      <c r="B193" s="47"/>
      <c r="C193" s="46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</row>
    <row r="194" spans="1:31" x14ac:dyDescent="0.3">
      <c r="A194" s="46"/>
      <c r="B194" s="47"/>
      <c r="C194" s="46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</row>
    <row r="195" spans="1:31" x14ac:dyDescent="0.3">
      <c r="A195" s="46"/>
      <c r="B195" s="47"/>
      <c r="C195" s="46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</row>
    <row r="196" spans="1:31" x14ac:dyDescent="0.3">
      <c r="A196" s="46"/>
      <c r="B196" s="47"/>
      <c r="C196" s="46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</row>
    <row r="197" spans="1:31" x14ac:dyDescent="0.3">
      <c r="A197" s="46"/>
      <c r="B197" s="47"/>
      <c r="C197" s="46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</row>
    <row r="198" spans="1:31" x14ac:dyDescent="0.3">
      <c r="A198" s="46"/>
      <c r="B198" s="47"/>
      <c r="C198" s="46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</row>
    <row r="199" spans="1:31" x14ac:dyDescent="0.3">
      <c r="A199" s="46"/>
      <c r="B199" s="47"/>
      <c r="C199" s="46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</row>
    <row r="200" spans="1:31" x14ac:dyDescent="0.3">
      <c r="A200" s="46"/>
      <c r="B200" s="47"/>
      <c r="C200" s="46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</row>
    <row r="201" spans="1:31" x14ac:dyDescent="0.3">
      <c r="A201" s="46"/>
      <c r="B201" s="47"/>
      <c r="C201" s="46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</row>
    <row r="202" spans="1:31" x14ac:dyDescent="0.3">
      <c r="A202" s="46"/>
      <c r="B202" s="47"/>
      <c r="C202" s="46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</row>
    <row r="203" spans="1:31" x14ac:dyDescent="0.3">
      <c r="A203" s="46"/>
      <c r="B203" s="47"/>
      <c r="C203" s="46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</row>
    <row r="204" spans="1:31" x14ac:dyDescent="0.3">
      <c r="A204" s="46"/>
      <c r="B204" s="47"/>
      <c r="C204" s="46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</row>
    <row r="205" spans="1:31" x14ac:dyDescent="0.3">
      <c r="A205" s="46"/>
      <c r="B205" s="47"/>
      <c r="C205" s="46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</row>
    <row r="206" spans="1:31" x14ac:dyDescent="0.3">
      <c r="A206" s="46"/>
      <c r="B206" s="47"/>
      <c r="C206" s="46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</row>
    <row r="207" spans="1:31" x14ac:dyDescent="0.3">
      <c r="A207" s="46"/>
      <c r="B207" s="47"/>
      <c r="C207" s="46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</row>
    <row r="208" spans="1:31" x14ac:dyDescent="0.3">
      <c r="A208" s="46"/>
      <c r="B208" s="47"/>
      <c r="C208" s="46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</row>
    <row r="209" spans="1:31" x14ac:dyDescent="0.3">
      <c r="A209" s="46"/>
      <c r="B209" s="47"/>
      <c r="C209" s="46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</row>
    <row r="210" spans="1:31" x14ac:dyDescent="0.3">
      <c r="A210" s="46"/>
      <c r="B210" s="47"/>
      <c r="C210" s="46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</row>
    <row r="211" spans="1:31" x14ac:dyDescent="0.3">
      <c r="A211" s="46"/>
      <c r="B211" s="47"/>
      <c r="C211" s="46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</row>
    <row r="212" spans="1:31" x14ac:dyDescent="0.3">
      <c r="A212" s="46"/>
      <c r="B212" s="47"/>
      <c r="C212" s="46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</row>
    <row r="213" spans="1:31" x14ac:dyDescent="0.3">
      <c r="A213" s="46"/>
      <c r="B213" s="47"/>
      <c r="C213" s="46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</row>
    <row r="214" spans="1:31" x14ac:dyDescent="0.3">
      <c r="A214" s="46"/>
      <c r="B214" s="47"/>
      <c r="C214" s="46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</row>
    <row r="215" spans="1:31" x14ac:dyDescent="0.3">
      <c r="A215" s="46"/>
      <c r="B215" s="47"/>
      <c r="C215" s="46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</row>
    <row r="216" spans="1:31" x14ac:dyDescent="0.3">
      <c r="A216" s="46"/>
      <c r="B216" s="47"/>
      <c r="C216" s="46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</row>
    <row r="217" spans="1:31" x14ac:dyDescent="0.3">
      <c r="A217" s="46"/>
      <c r="B217" s="47"/>
      <c r="C217" s="46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</row>
    <row r="218" spans="1:31" x14ac:dyDescent="0.3">
      <c r="A218" s="46"/>
      <c r="B218" s="47"/>
      <c r="C218" s="46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</row>
    <row r="219" spans="1:31" x14ac:dyDescent="0.3">
      <c r="A219" s="46"/>
      <c r="B219" s="47"/>
      <c r="C219" s="46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</row>
    <row r="220" spans="1:31" x14ac:dyDescent="0.3">
      <c r="A220" s="46"/>
      <c r="B220" s="47"/>
      <c r="C220" s="46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</row>
    <row r="221" spans="1:31" x14ac:dyDescent="0.3">
      <c r="A221" s="46"/>
      <c r="B221" s="47"/>
      <c r="C221" s="46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</row>
    <row r="222" spans="1:31" x14ac:dyDescent="0.3">
      <c r="A222" s="46"/>
      <c r="B222" s="47"/>
      <c r="C222" s="46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</row>
    <row r="223" spans="1:31" x14ac:dyDescent="0.3">
      <c r="A223" s="46"/>
      <c r="B223" s="47"/>
      <c r="C223" s="46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</row>
    <row r="224" spans="1:31" x14ac:dyDescent="0.3">
      <c r="A224" s="46"/>
      <c r="B224" s="47"/>
      <c r="C224" s="46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</row>
    <row r="225" spans="1:31" x14ac:dyDescent="0.3">
      <c r="A225" s="46"/>
      <c r="B225" s="47"/>
      <c r="C225" s="46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</row>
    <row r="226" spans="1:31" x14ac:dyDescent="0.3">
      <c r="A226" s="46"/>
      <c r="B226" s="47"/>
      <c r="C226" s="46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</row>
    <row r="227" spans="1:31" x14ac:dyDescent="0.3">
      <c r="A227" s="46"/>
      <c r="B227" s="47"/>
      <c r="C227" s="46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</row>
    <row r="228" spans="1:31" x14ac:dyDescent="0.3">
      <c r="A228" s="46"/>
      <c r="B228" s="47"/>
      <c r="C228" s="46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</row>
    <row r="229" spans="1:31" x14ac:dyDescent="0.3">
      <c r="A229" s="46"/>
      <c r="B229" s="47"/>
      <c r="C229" s="46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</row>
    <row r="230" spans="1:31" x14ac:dyDescent="0.3">
      <c r="A230" s="46"/>
      <c r="B230" s="47"/>
      <c r="C230" s="46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</row>
    <row r="231" spans="1:31" x14ac:dyDescent="0.3">
      <c r="A231" s="46"/>
      <c r="B231" s="47"/>
      <c r="C231" s="46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</row>
    <row r="232" spans="1:31" x14ac:dyDescent="0.3">
      <c r="A232" s="46"/>
      <c r="B232" s="47"/>
      <c r="C232" s="46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</row>
    <row r="233" spans="1:31" x14ac:dyDescent="0.3">
      <c r="A233" s="46"/>
      <c r="B233" s="47"/>
      <c r="C233" s="46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</row>
    <row r="234" spans="1:31" x14ac:dyDescent="0.3">
      <c r="A234" s="46"/>
      <c r="B234" s="47"/>
      <c r="C234" s="46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</row>
    <row r="235" spans="1:31" x14ac:dyDescent="0.3">
      <c r="A235" s="46"/>
      <c r="B235" s="47"/>
      <c r="C235" s="46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</row>
    <row r="236" spans="1:31" x14ac:dyDescent="0.3">
      <c r="A236" s="46"/>
      <c r="B236" s="47"/>
      <c r="C236" s="46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</row>
    <row r="237" spans="1:31" x14ac:dyDescent="0.3">
      <c r="A237" s="46"/>
      <c r="B237" s="47"/>
      <c r="C237" s="46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</row>
    <row r="238" spans="1:31" x14ac:dyDescent="0.3">
      <c r="A238" s="46"/>
      <c r="B238" s="47"/>
      <c r="C238" s="46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</row>
    <row r="239" spans="1:31" x14ac:dyDescent="0.3">
      <c r="A239" s="46"/>
      <c r="B239" s="47"/>
      <c r="C239" s="46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</row>
    <row r="240" spans="1:31" x14ac:dyDescent="0.3">
      <c r="A240" s="46"/>
      <c r="B240" s="47"/>
      <c r="C240" s="46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</row>
    <row r="241" spans="1:31" x14ac:dyDescent="0.3">
      <c r="A241" s="46"/>
      <c r="B241" s="47"/>
      <c r="C241" s="46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</row>
    <row r="242" spans="1:31" x14ac:dyDescent="0.3">
      <c r="A242" s="46"/>
      <c r="B242" s="47"/>
      <c r="C242" s="46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</row>
    <row r="243" spans="1:31" x14ac:dyDescent="0.3">
      <c r="A243" s="46"/>
      <c r="B243" s="47"/>
      <c r="C243" s="46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</row>
    <row r="244" spans="1:31" x14ac:dyDescent="0.3">
      <c r="A244" s="46"/>
      <c r="B244" s="47"/>
      <c r="C244" s="46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</row>
    <row r="245" spans="1:31" x14ac:dyDescent="0.3">
      <c r="A245" s="46"/>
      <c r="B245" s="47"/>
      <c r="C245" s="46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</row>
    <row r="246" spans="1:31" x14ac:dyDescent="0.3">
      <c r="A246" s="46"/>
      <c r="B246" s="47"/>
      <c r="C246" s="46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</row>
    <row r="247" spans="1:31" x14ac:dyDescent="0.3">
      <c r="A247" s="46"/>
      <c r="B247" s="47"/>
      <c r="C247" s="46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</row>
    <row r="248" spans="1:31" x14ac:dyDescent="0.3">
      <c r="A248" s="46"/>
      <c r="B248" s="47"/>
      <c r="C248" s="46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</row>
    <row r="249" spans="1:31" x14ac:dyDescent="0.3">
      <c r="A249" s="46"/>
      <c r="B249" s="47"/>
      <c r="C249" s="46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</row>
    <row r="250" spans="1:31" x14ac:dyDescent="0.3">
      <c r="A250" s="46"/>
      <c r="B250" s="47"/>
      <c r="C250" s="46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</row>
    <row r="251" spans="1:31" x14ac:dyDescent="0.3">
      <c r="A251" s="46"/>
      <c r="B251" s="47"/>
      <c r="C251" s="46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</row>
    <row r="252" spans="1:31" x14ac:dyDescent="0.3">
      <c r="A252" s="46"/>
      <c r="B252" s="47"/>
      <c r="C252" s="46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</row>
    <row r="253" spans="1:31" x14ac:dyDescent="0.3">
      <c r="A253" s="46"/>
      <c r="B253" s="47"/>
      <c r="C253" s="46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</row>
    <row r="254" spans="1:31" x14ac:dyDescent="0.3">
      <c r="A254" s="46"/>
      <c r="B254" s="47"/>
      <c r="C254" s="46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</row>
    <row r="255" spans="1:31" x14ac:dyDescent="0.3">
      <c r="A255" s="46"/>
      <c r="B255" s="47"/>
      <c r="C255" s="46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</row>
    <row r="256" spans="1:31" x14ac:dyDescent="0.3">
      <c r="A256" s="46"/>
      <c r="B256" s="47"/>
      <c r="C256" s="46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</row>
    <row r="257" spans="1:31" x14ac:dyDescent="0.3">
      <c r="A257" s="46"/>
      <c r="B257" s="47"/>
      <c r="C257" s="46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</row>
    <row r="258" spans="1:31" x14ac:dyDescent="0.3">
      <c r="A258" s="46"/>
      <c r="B258" s="47"/>
      <c r="C258" s="46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</row>
    <row r="259" spans="1:31" x14ac:dyDescent="0.3">
      <c r="A259" s="46"/>
      <c r="B259" s="47"/>
      <c r="C259" s="46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</row>
    <row r="260" spans="1:31" x14ac:dyDescent="0.3">
      <c r="A260" s="46"/>
      <c r="B260" s="47"/>
      <c r="C260" s="46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</row>
    <row r="261" spans="1:31" x14ac:dyDescent="0.3">
      <c r="A261" s="46"/>
      <c r="B261" s="47"/>
      <c r="C261" s="46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</row>
    <row r="262" spans="1:31" x14ac:dyDescent="0.3">
      <c r="A262" s="46"/>
      <c r="B262" s="47"/>
      <c r="C262" s="46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</row>
    <row r="263" spans="1:31" x14ac:dyDescent="0.3">
      <c r="A263" s="46"/>
      <c r="B263" s="47"/>
      <c r="C263" s="46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</row>
    <row r="264" spans="1:31" x14ac:dyDescent="0.3">
      <c r="A264" s="46"/>
      <c r="B264" s="47"/>
      <c r="C264" s="46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</row>
    <row r="265" spans="1:31" x14ac:dyDescent="0.3">
      <c r="A265" s="46"/>
      <c r="B265" s="47"/>
      <c r="C265" s="46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</row>
    <row r="266" spans="1:31" x14ac:dyDescent="0.3">
      <c r="A266" s="46"/>
      <c r="B266" s="47"/>
      <c r="C266" s="46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</row>
    <row r="267" spans="1:31" x14ac:dyDescent="0.3">
      <c r="A267" s="46"/>
      <c r="B267" s="47"/>
      <c r="C267" s="46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</row>
    <row r="268" spans="1:31" x14ac:dyDescent="0.3">
      <c r="A268" s="46"/>
      <c r="B268" s="47"/>
      <c r="C268" s="46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</row>
    <row r="269" spans="1:31" x14ac:dyDescent="0.3">
      <c r="A269" s="46"/>
      <c r="B269" s="47"/>
      <c r="C269" s="46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</row>
    <row r="270" spans="1:31" x14ac:dyDescent="0.3">
      <c r="A270" s="46"/>
      <c r="B270" s="47"/>
      <c r="C270" s="46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</row>
    <row r="271" spans="1:31" x14ac:dyDescent="0.3">
      <c r="A271" s="46"/>
      <c r="B271" s="47"/>
      <c r="C271" s="46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</row>
    <row r="272" spans="1:31" x14ac:dyDescent="0.3">
      <c r="A272" s="46"/>
      <c r="B272" s="47"/>
      <c r="C272" s="46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</row>
    <row r="273" spans="1:31" x14ac:dyDescent="0.3">
      <c r="A273" s="46"/>
      <c r="B273" s="47"/>
      <c r="C273" s="46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</row>
    <row r="274" spans="1:31" x14ac:dyDescent="0.3">
      <c r="A274" s="46"/>
      <c r="B274" s="47"/>
      <c r="C274" s="46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</row>
    <row r="275" spans="1:31" x14ac:dyDescent="0.3">
      <c r="A275" s="46"/>
      <c r="B275" s="47"/>
      <c r="C275" s="46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</row>
    <row r="276" spans="1:31" x14ac:dyDescent="0.3">
      <c r="A276" s="46"/>
      <c r="B276" s="47"/>
      <c r="C276" s="46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</row>
    <row r="277" spans="1:31" x14ac:dyDescent="0.3">
      <c r="A277" s="46"/>
      <c r="B277" s="47"/>
      <c r="C277" s="46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</row>
    <row r="278" spans="1:31" x14ac:dyDescent="0.3">
      <c r="A278" s="46"/>
      <c r="B278" s="47"/>
      <c r="C278" s="46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</row>
    <row r="279" spans="1:31" x14ac:dyDescent="0.3">
      <c r="A279" s="46"/>
      <c r="B279" s="47"/>
      <c r="C279" s="46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</row>
    <row r="280" spans="1:31" x14ac:dyDescent="0.3">
      <c r="A280" s="46"/>
      <c r="B280" s="47"/>
      <c r="C280" s="46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</row>
    <row r="281" spans="1:31" x14ac:dyDescent="0.3">
      <c r="A281" s="46"/>
      <c r="B281" s="47"/>
      <c r="C281" s="46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</row>
    <row r="282" spans="1:31" x14ac:dyDescent="0.3">
      <c r="A282" s="46"/>
      <c r="B282" s="47"/>
      <c r="C282" s="46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</row>
    <row r="283" spans="1:31" x14ac:dyDescent="0.3">
      <c r="A283" s="46"/>
      <c r="B283" s="47"/>
      <c r="C283" s="46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</row>
    <row r="284" spans="1:31" x14ac:dyDescent="0.3">
      <c r="A284" s="46"/>
      <c r="B284" s="47"/>
      <c r="C284" s="46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</row>
    <row r="285" spans="1:31" x14ac:dyDescent="0.3">
      <c r="A285" s="46"/>
      <c r="B285" s="47"/>
      <c r="C285" s="46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</row>
    <row r="286" spans="1:31" x14ac:dyDescent="0.3">
      <c r="A286" s="46"/>
      <c r="B286" s="47"/>
      <c r="C286" s="46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</row>
    <row r="287" spans="1:31" x14ac:dyDescent="0.3">
      <c r="A287" s="46"/>
      <c r="B287" s="47"/>
      <c r="C287" s="46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</row>
    <row r="288" spans="1:31" x14ac:dyDescent="0.3">
      <c r="A288" s="46"/>
      <c r="B288" s="47"/>
      <c r="C288" s="46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</row>
    <row r="289" spans="1:31" x14ac:dyDescent="0.3">
      <c r="A289" s="46"/>
      <c r="B289" s="47"/>
      <c r="C289" s="46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</row>
    <row r="290" spans="1:31" x14ac:dyDescent="0.3">
      <c r="A290" s="46"/>
      <c r="B290" s="47"/>
      <c r="C290" s="46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</row>
    <row r="291" spans="1:31" x14ac:dyDescent="0.3">
      <c r="A291" s="46"/>
      <c r="B291" s="47"/>
      <c r="C291" s="46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</row>
    <row r="292" spans="1:31" x14ac:dyDescent="0.3">
      <c r="A292" s="46"/>
      <c r="B292" s="47"/>
      <c r="C292" s="46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</row>
    <row r="293" spans="1:31" x14ac:dyDescent="0.3">
      <c r="A293" s="46"/>
      <c r="B293" s="47"/>
      <c r="C293" s="46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</row>
    <row r="294" spans="1:31" x14ac:dyDescent="0.3">
      <c r="A294" s="46"/>
      <c r="B294" s="47"/>
      <c r="C294" s="46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</row>
    <row r="295" spans="1:31" x14ac:dyDescent="0.3">
      <c r="A295" s="46"/>
      <c r="B295" s="47"/>
      <c r="C295" s="46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</row>
    <row r="296" spans="1:31" x14ac:dyDescent="0.3">
      <c r="A296" s="46"/>
      <c r="B296" s="47"/>
      <c r="C296" s="46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</row>
    <row r="297" spans="1:31" x14ac:dyDescent="0.3">
      <c r="A297" s="46"/>
      <c r="B297" s="47"/>
      <c r="C297" s="46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</row>
    <row r="298" spans="1:31" x14ac:dyDescent="0.3">
      <c r="A298" s="46"/>
      <c r="B298" s="47"/>
      <c r="C298" s="46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</row>
    <row r="299" spans="1:31" x14ac:dyDescent="0.3">
      <c r="A299" s="46"/>
      <c r="B299" s="47"/>
      <c r="C299" s="46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</row>
    <row r="300" spans="1:31" x14ac:dyDescent="0.3">
      <c r="A300" s="46"/>
      <c r="B300" s="47"/>
      <c r="C300" s="46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</row>
    <row r="301" spans="1:31" x14ac:dyDescent="0.3">
      <c r="A301" s="46"/>
      <c r="B301" s="47"/>
      <c r="C301" s="46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</row>
    <row r="302" spans="1:31" x14ac:dyDescent="0.3">
      <c r="A302" s="46"/>
      <c r="B302" s="47"/>
      <c r="C302" s="46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</row>
    <row r="303" spans="1:31" x14ac:dyDescent="0.3">
      <c r="A303" s="46"/>
      <c r="B303" s="47"/>
      <c r="C303" s="46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</row>
    <row r="304" spans="1:31" x14ac:dyDescent="0.3">
      <c r="A304" s="46"/>
      <c r="B304" s="47"/>
      <c r="C304" s="46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</row>
    <row r="305" spans="1:31" x14ac:dyDescent="0.3">
      <c r="A305" s="46"/>
      <c r="B305" s="47"/>
      <c r="C305" s="46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</row>
    <row r="306" spans="1:31" x14ac:dyDescent="0.3">
      <c r="A306" s="46"/>
      <c r="B306" s="47"/>
      <c r="C306" s="46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  <c r="AD306" s="47"/>
      <c r="AE306" s="47"/>
    </row>
    <row r="307" spans="1:31" x14ac:dyDescent="0.3">
      <c r="A307" s="46"/>
      <c r="B307" s="47"/>
      <c r="C307" s="46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7"/>
      <c r="AE307" s="47"/>
    </row>
    <row r="308" spans="1:31" x14ac:dyDescent="0.3">
      <c r="A308" s="46"/>
      <c r="B308" s="47"/>
      <c r="C308" s="46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  <c r="AD308" s="47"/>
      <c r="AE308" s="47"/>
    </row>
    <row r="309" spans="1:31" x14ac:dyDescent="0.3">
      <c r="A309" s="46"/>
      <c r="B309" s="47"/>
      <c r="C309" s="46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7"/>
      <c r="AE309" s="47"/>
    </row>
    <row r="310" spans="1:31" x14ac:dyDescent="0.3">
      <c r="A310" s="46"/>
      <c r="B310" s="47"/>
      <c r="C310" s="46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</row>
    <row r="311" spans="1:31" x14ac:dyDescent="0.3">
      <c r="A311" s="46"/>
      <c r="B311" s="47"/>
      <c r="C311" s="46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  <c r="AE311" s="47"/>
    </row>
    <row r="312" spans="1:31" x14ac:dyDescent="0.3">
      <c r="A312" s="46"/>
      <c r="B312" s="47"/>
      <c r="C312" s="46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  <c r="AE312" s="47"/>
    </row>
    <row r="313" spans="1:31" x14ac:dyDescent="0.3">
      <c r="A313" s="46"/>
      <c r="B313" s="47"/>
      <c r="C313" s="46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</row>
    <row r="314" spans="1:31" x14ac:dyDescent="0.3">
      <c r="A314" s="46"/>
      <c r="B314" s="47"/>
      <c r="C314" s="46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7"/>
      <c r="AE314" s="47"/>
    </row>
    <row r="315" spans="1:31" x14ac:dyDescent="0.3">
      <c r="A315" s="46"/>
      <c r="B315" s="47"/>
      <c r="C315" s="46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  <c r="AE315" s="47"/>
    </row>
    <row r="316" spans="1:31" x14ac:dyDescent="0.3">
      <c r="A316" s="46"/>
      <c r="B316" s="47"/>
      <c r="C316" s="46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</row>
    <row r="317" spans="1:31" x14ac:dyDescent="0.3">
      <c r="A317" s="46"/>
      <c r="B317" s="47"/>
      <c r="C317" s="46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  <c r="AE317" s="47"/>
    </row>
    <row r="318" spans="1:31" x14ac:dyDescent="0.3">
      <c r="A318" s="46"/>
      <c r="B318" s="47"/>
      <c r="C318" s="46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7"/>
      <c r="AE318" s="47"/>
    </row>
    <row r="319" spans="1:31" x14ac:dyDescent="0.3">
      <c r="A319" s="46"/>
      <c r="B319" s="47"/>
      <c r="C319" s="46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  <c r="AE319" s="47"/>
    </row>
    <row r="320" spans="1:31" x14ac:dyDescent="0.3">
      <c r="A320" s="46"/>
      <c r="B320" s="47"/>
      <c r="C320" s="46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D320" s="47"/>
      <c r="AE320" s="47"/>
    </row>
    <row r="321" spans="1:31" x14ac:dyDescent="0.3">
      <c r="A321" s="46"/>
      <c r="B321" s="47"/>
      <c r="C321" s="46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7"/>
      <c r="AE321" s="47"/>
    </row>
    <row r="322" spans="1:31" x14ac:dyDescent="0.3">
      <c r="A322" s="46"/>
      <c r="B322" s="47"/>
      <c r="C322" s="46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</row>
    <row r="323" spans="1:31" x14ac:dyDescent="0.3">
      <c r="A323" s="46"/>
      <c r="B323" s="47"/>
      <c r="C323" s="46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7"/>
      <c r="AE323" s="47"/>
    </row>
    <row r="324" spans="1:31" x14ac:dyDescent="0.3">
      <c r="A324" s="46"/>
      <c r="B324" s="47"/>
      <c r="C324" s="46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  <c r="AE324" s="47"/>
    </row>
    <row r="325" spans="1:31" x14ac:dyDescent="0.3">
      <c r="A325" s="46"/>
      <c r="B325" s="47"/>
      <c r="C325" s="46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</row>
    <row r="326" spans="1:31" x14ac:dyDescent="0.3">
      <c r="A326" s="46"/>
      <c r="B326" s="47"/>
      <c r="C326" s="46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D326" s="47"/>
      <c r="AE326" s="47"/>
    </row>
    <row r="327" spans="1:31" x14ac:dyDescent="0.3">
      <c r="A327" s="46"/>
      <c r="B327" s="47"/>
      <c r="C327" s="46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</row>
    <row r="328" spans="1:31" x14ac:dyDescent="0.3">
      <c r="A328" s="46"/>
      <c r="B328" s="47"/>
      <c r="C328" s="46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</row>
    <row r="329" spans="1:31" x14ac:dyDescent="0.3">
      <c r="A329" s="46"/>
      <c r="B329" s="47"/>
      <c r="C329" s="46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D329" s="47"/>
      <c r="AE329" s="47"/>
    </row>
    <row r="330" spans="1:31" x14ac:dyDescent="0.3">
      <c r="A330" s="46"/>
      <c r="B330" s="47"/>
      <c r="C330" s="46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</row>
    <row r="331" spans="1:31" x14ac:dyDescent="0.3">
      <c r="A331" s="46"/>
      <c r="B331" s="47"/>
      <c r="C331" s="46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D331" s="47"/>
      <c r="AE331" s="47"/>
    </row>
    <row r="332" spans="1:31" x14ac:dyDescent="0.3">
      <c r="A332" s="46"/>
      <c r="B332" s="47"/>
      <c r="C332" s="46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7"/>
      <c r="AE332" s="47"/>
    </row>
    <row r="333" spans="1:31" x14ac:dyDescent="0.3">
      <c r="A333" s="46"/>
      <c r="B333" s="47"/>
      <c r="C333" s="46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</row>
    <row r="334" spans="1:31" x14ac:dyDescent="0.3">
      <c r="A334" s="46"/>
      <c r="B334" s="47"/>
      <c r="C334" s="46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</row>
    <row r="335" spans="1:31" x14ac:dyDescent="0.3">
      <c r="A335" s="46"/>
      <c r="B335" s="47"/>
      <c r="C335" s="46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</row>
    <row r="336" spans="1:31" x14ac:dyDescent="0.3">
      <c r="A336" s="46"/>
      <c r="B336" s="47"/>
      <c r="C336" s="46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7"/>
      <c r="AE336" s="47"/>
    </row>
    <row r="337" spans="1:31" x14ac:dyDescent="0.3">
      <c r="A337" s="46"/>
      <c r="B337" s="47"/>
      <c r="C337" s="46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</row>
    <row r="338" spans="1:31" x14ac:dyDescent="0.3">
      <c r="A338" s="46"/>
      <c r="B338" s="47"/>
      <c r="C338" s="46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  <c r="AE338" s="47"/>
    </row>
    <row r="339" spans="1:31" x14ac:dyDescent="0.3">
      <c r="A339" s="46"/>
      <c r="B339" s="47"/>
      <c r="C339" s="46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7"/>
      <c r="AE339" s="47"/>
    </row>
    <row r="340" spans="1:31" x14ac:dyDescent="0.3">
      <c r="A340" s="46"/>
      <c r="B340" s="47"/>
      <c r="C340" s="46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</row>
    <row r="341" spans="1:31" x14ac:dyDescent="0.3">
      <c r="A341" s="46"/>
      <c r="B341" s="47"/>
      <c r="C341" s="46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</row>
    <row r="342" spans="1:31" x14ac:dyDescent="0.3">
      <c r="A342" s="46"/>
      <c r="B342" s="47"/>
      <c r="C342" s="46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  <c r="AE342" s="47"/>
    </row>
    <row r="343" spans="1:31" x14ac:dyDescent="0.3">
      <c r="A343" s="46"/>
      <c r="B343" s="47"/>
      <c r="C343" s="46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  <c r="AE343" s="47"/>
    </row>
    <row r="344" spans="1:31" x14ac:dyDescent="0.3">
      <c r="A344" s="46"/>
      <c r="B344" s="47"/>
      <c r="C344" s="46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D344" s="47"/>
      <c r="AE344" s="47"/>
    </row>
    <row r="345" spans="1:31" x14ac:dyDescent="0.3">
      <c r="A345" s="46"/>
      <c r="B345" s="47"/>
      <c r="C345" s="46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D345" s="47"/>
      <c r="AE345" s="47"/>
    </row>
    <row r="346" spans="1:31" x14ac:dyDescent="0.3">
      <c r="A346" s="46"/>
      <c r="B346" s="47"/>
      <c r="C346" s="46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</row>
    <row r="347" spans="1:31" x14ac:dyDescent="0.3">
      <c r="A347" s="46"/>
      <c r="B347" s="47"/>
      <c r="C347" s="46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  <c r="AE347" s="47"/>
    </row>
    <row r="348" spans="1:31" x14ac:dyDescent="0.3">
      <c r="A348" s="46"/>
      <c r="B348" s="47"/>
      <c r="C348" s="46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7"/>
      <c r="AE348" s="47"/>
    </row>
    <row r="349" spans="1:31" x14ac:dyDescent="0.3">
      <c r="A349" s="46"/>
      <c r="B349" s="47"/>
      <c r="C349" s="46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</row>
    <row r="350" spans="1:31" x14ac:dyDescent="0.3">
      <c r="A350" s="46"/>
      <c r="B350" s="47"/>
      <c r="C350" s="46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  <c r="AE350" s="47"/>
    </row>
    <row r="351" spans="1:31" x14ac:dyDescent="0.3">
      <c r="A351" s="46"/>
      <c r="B351" s="47"/>
      <c r="C351" s="46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</row>
    <row r="352" spans="1:31" x14ac:dyDescent="0.3">
      <c r="A352" s="46"/>
      <c r="B352" s="47"/>
      <c r="C352" s="46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  <c r="AE352" s="47"/>
    </row>
    <row r="353" spans="1:31" x14ac:dyDescent="0.3">
      <c r="A353" s="46"/>
      <c r="B353" s="47"/>
      <c r="C353" s="46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D353" s="47"/>
      <c r="AE353" s="47"/>
    </row>
    <row r="354" spans="1:31" x14ac:dyDescent="0.3">
      <c r="A354" s="46"/>
      <c r="B354" s="47"/>
      <c r="C354" s="46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D354" s="47"/>
      <c r="AE354" s="47"/>
    </row>
    <row r="355" spans="1:31" x14ac:dyDescent="0.3">
      <c r="A355" s="46"/>
      <c r="B355" s="47"/>
      <c r="C355" s="46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D355" s="47"/>
      <c r="AE355" s="47"/>
    </row>
    <row r="356" spans="1:31" x14ac:dyDescent="0.3">
      <c r="A356" s="46"/>
      <c r="B356" s="47"/>
      <c r="C356" s="46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D356" s="47"/>
      <c r="AE356" s="47"/>
    </row>
    <row r="357" spans="1:31" x14ac:dyDescent="0.3">
      <c r="A357" s="46"/>
      <c r="B357" s="47"/>
      <c r="C357" s="46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7"/>
      <c r="AE357" s="47"/>
    </row>
    <row r="358" spans="1:31" x14ac:dyDescent="0.3">
      <c r="A358" s="46"/>
      <c r="B358" s="47"/>
      <c r="C358" s="46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D358" s="47"/>
      <c r="AE358" s="47"/>
    </row>
    <row r="359" spans="1:31" x14ac:dyDescent="0.3">
      <c r="A359" s="46"/>
      <c r="B359" s="47"/>
      <c r="C359" s="46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D359" s="47"/>
      <c r="AE359" s="47"/>
    </row>
    <row r="360" spans="1:31" x14ac:dyDescent="0.3">
      <c r="A360" s="46"/>
      <c r="B360" s="47"/>
      <c r="C360" s="46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7"/>
      <c r="AE360" s="47"/>
    </row>
    <row r="361" spans="1:31" x14ac:dyDescent="0.3">
      <c r="A361" s="46"/>
      <c r="B361" s="47"/>
      <c r="C361" s="46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</row>
    <row r="362" spans="1:31" x14ac:dyDescent="0.3">
      <c r="A362" s="46"/>
      <c r="B362" s="47"/>
      <c r="C362" s="46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D362" s="47"/>
      <c r="AE362" s="47"/>
    </row>
    <row r="363" spans="1:31" x14ac:dyDescent="0.3">
      <c r="A363" s="46"/>
      <c r="B363" s="47"/>
      <c r="C363" s="46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7"/>
      <c r="AE363" s="47"/>
    </row>
    <row r="364" spans="1:31" x14ac:dyDescent="0.3">
      <c r="A364" s="46"/>
      <c r="B364" s="47"/>
      <c r="C364" s="46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7"/>
      <c r="AC364" s="47"/>
      <c r="AD364" s="47"/>
      <c r="AE364" s="47"/>
    </row>
    <row r="365" spans="1:31" x14ac:dyDescent="0.3">
      <c r="A365" s="46"/>
      <c r="B365" s="47"/>
      <c r="C365" s="46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D365" s="47"/>
      <c r="AE365" s="47"/>
    </row>
    <row r="366" spans="1:31" x14ac:dyDescent="0.3">
      <c r="A366" s="46"/>
      <c r="B366" s="47"/>
      <c r="C366" s="46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  <c r="AD366" s="47"/>
      <c r="AE366" s="47"/>
    </row>
    <row r="367" spans="1:31" x14ac:dyDescent="0.3">
      <c r="A367" s="46"/>
      <c r="B367" s="47"/>
      <c r="C367" s="46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D367" s="47"/>
      <c r="AE367" s="47"/>
    </row>
    <row r="368" spans="1:31" x14ac:dyDescent="0.3">
      <c r="A368" s="46"/>
      <c r="B368" s="47"/>
      <c r="C368" s="46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  <c r="AC368" s="47"/>
      <c r="AD368" s="47"/>
      <c r="AE368" s="47"/>
    </row>
    <row r="369" spans="1:31" x14ac:dyDescent="0.3">
      <c r="A369" s="46"/>
      <c r="B369" s="47"/>
      <c r="C369" s="46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D369" s="47"/>
      <c r="AE369" s="47"/>
    </row>
    <row r="370" spans="1:31" x14ac:dyDescent="0.3">
      <c r="A370" s="46"/>
      <c r="B370" s="47"/>
      <c r="C370" s="46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  <c r="AC370" s="47"/>
      <c r="AD370" s="47"/>
      <c r="AE370" s="47"/>
    </row>
    <row r="371" spans="1:31" x14ac:dyDescent="0.3">
      <c r="A371" s="46"/>
      <c r="B371" s="47"/>
      <c r="C371" s="46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D371" s="47"/>
      <c r="AE371" s="47"/>
    </row>
    <row r="372" spans="1:31" x14ac:dyDescent="0.3">
      <c r="A372" s="46"/>
      <c r="B372" s="47"/>
      <c r="C372" s="46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D372" s="47"/>
      <c r="AE372" s="47"/>
    </row>
    <row r="373" spans="1:31" x14ac:dyDescent="0.3">
      <c r="A373" s="46"/>
      <c r="B373" s="47"/>
      <c r="C373" s="46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D373" s="47"/>
      <c r="AE373" s="47"/>
    </row>
    <row r="374" spans="1:31" x14ac:dyDescent="0.3">
      <c r="A374" s="46"/>
      <c r="B374" s="47"/>
      <c r="C374" s="46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D374" s="47"/>
      <c r="AE374" s="47"/>
    </row>
    <row r="375" spans="1:31" x14ac:dyDescent="0.3">
      <c r="A375" s="46"/>
      <c r="B375" s="47"/>
      <c r="C375" s="46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  <c r="AC375" s="47"/>
      <c r="AD375" s="47"/>
      <c r="AE375" s="47"/>
    </row>
    <row r="376" spans="1:31" x14ac:dyDescent="0.3">
      <c r="A376" s="46"/>
      <c r="B376" s="47"/>
      <c r="C376" s="46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7"/>
      <c r="AE376" s="47"/>
    </row>
    <row r="377" spans="1:31" x14ac:dyDescent="0.3">
      <c r="A377" s="46"/>
      <c r="B377" s="47"/>
      <c r="C377" s="46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D377" s="47"/>
      <c r="AE377" s="47"/>
    </row>
    <row r="378" spans="1:31" x14ac:dyDescent="0.3">
      <c r="A378" s="46"/>
      <c r="B378" s="47"/>
      <c r="C378" s="46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D378" s="47"/>
      <c r="AE378" s="47"/>
    </row>
    <row r="379" spans="1:31" x14ac:dyDescent="0.3">
      <c r="A379" s="46"/>
      <c r="B379" s="47"/>
      <c r="C379" s="46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  <c r="AC379" s="47"/>
      <c r="AD379" s="47"/>
      <c r="AE379" s="47"/>
    </row>
    <row r="380" spans="1:31" x14ac:dyDescent="0.3">
      <c r="A380" s="46"/>
      <c r="B380" s="47"/>
      <c r="C380" s="46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  <c r="AC380" s="47"/>
      <c r="AD380" s="47"/>
      <c r="AE380" s="47"/>
    </row>
    <row r="381" spans="1:31" x14ac:dyDescent="0.3">
      <c r="A381" s="46"/>
      <c r="B381" s="47"/>
      <c r="C381" s="46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D381" s="47"/>
      <c r="AE381" s="47"/>
    </row>
    <row r="382" spans="1:31" x14ac:dyDescent="0.3">
      <c r="A382" s="46"/>
      <c r="B382" s="47"/>
      <c r="C382" s="46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</row>
    <row r="383" spans="1:31" x14ac:dyDescent="0.3">
      <c r="A383" s="46"/>
      <c r="B383" s="47"/>
      <c r="C383" s="46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D383" s="47"/>
      <c r="AE383" s="47"/>
    </row>
    <row r="384" spans="1:31" x14ac:dyDescent="0.3">
      <c r="A384" s="46"/>
      <c r="B384" s="47"/>
      <c r="C384" s="46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D384" s="47"/>
      <c r="AE384" s="47"/>
    </row>
    <row r="385" spans="1:31" x14ac:dyDescent="0.3">
      <c r="A385" s="46"/>
      <c r="B385" s="47"/>
      <c r="C385" s="46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D385" s="47"/>
      <c r="AE385" s="47"/>
    </row>
    <row r="386" spans="1:31" x14ac:dyDescent="0.3">
      <c r="A386" s="46"/>
      <c r="B386" s="47"/>
      <c r="C386" s="46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D386" s="47"/>
      <c r="AE386" s="47"/>
    </row>
    <row r="387" spans="1:31" x14ac:dyDescent="0.3">
      <c r="A387" s="46"/>
      <c r="B387" s="47"/>
      <c r="C387" s="46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  <c r="AC387" s="47"/>
      <c r="AD387" s="47"/>
      <c r="AE387" s="47"/>
    </row>
    <row r="388" spans="1:31" x14ac:dyDescent="0.3">
      <c r="A388" s="46"/>
      <c r="B388" s="47"/>
      <c r="C388" s="46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7"/>
      <c r="AE388" s="47"/>
    </row>
    <row r="389" spans="1:31" x14ac:dyDescent="0.3">
      <c r="A389" s="46"/>
      <c r="B389" s="47"/>
      <c r="C389" s="46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D389" s="47"/>
      <c r="AE389" s="47"/>
    </row>
    <row r="390" spans="1:31" x14ac:dyDescent="0.3">
      <c r="A390" s="46"/>
      <c r="B390" s="47"/>
      <c r="C390" s="46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  <c r="AC390" s="47"/>
      <c r="AD390" s="47"/>
      <c r="AE390" s="47"/>
    </row>
    <row r="391" spans="1:31" x14ac:dyDescent="0.3">
      <c r="A391" s="46"/>
      <c r="B391" s="47"/>
      <c r="C391" s="46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D391" s="47"/>
      <c r="AE391" s="47"/>
    </row>
    <row r="392" spans="1:31" x14ac:dyDescent="0.3">
      <c r="A392" s="46"/>
      <c r="B392" s="47"/>
      <c r="C392" s="46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D392" s="47"/>
      <c r="AE392" s="47"/>
    </row>
    <row r="393" spans="1:31" x14ac:dyDescent="0.3">
      <c r="A393" s="46"/>
      <c r="B393" s="47"/>
      <c r="C393" s="46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D393" s="47"/>
      <c r="AE393" s="47"/>
    </row>
    <row r="394" spans="1:31" x14ac:dyDescent="0.3">
      <c r="A394" s="46"/>
      <c r="B394" s="47"/>
      <c r="C394" s="46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7"/>
      <c r="AE394" s="47"/>
    </row>
    <row r="395" spans="1:31" x14ac:dyDescent="0.3">
      <c r="A395" s="46"/>
      <c r="B395" s="47"/>
      <c r="C395" s="46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D395" s="47"/>
      <c r="AE395" s="47"/>
    </row>
    <row r="396" spans="1:31" x14ac:dyDescent="0.3">
      <c r="A396" s="46"/>
      <c r="B396" s="47"/>
      <c r="C396" s="46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D396" s="47"/>
      <c r="AE396" s="47"/>
    </row>
    <row r="397" spans="1:31" x14ac:dyDescent="0.3">
      <c r="A397" s="46"/>
      <c r="B397" s="47"/>
      <c r="C397" s="46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D397" s="47"/>
      <c r="AE397" s="47"/>
    </row>
    <row r="398" spans="1:31" x14ac:dyDescent="0.3">
      <c r="A398" s="46"/>
      <c r="B398" s="47"/>
      <c r="C398" s="46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D398" s="47"/>
      <c r="AE398" s="47"/>
    </row>
    <row r="399" spans="1:31" x14ac:dyDescent="0.3">
      <c r="A399" s="46"/>
      <c r="B399" s="47"/>
      <c r="C399" s="46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D399" s="47"/>
      <c r="AE399" s="47"/>
    </row>
    <row r="400" spans="1:31" x14ac:dyDescent="0.3">
      <c r="A400" s="46"/>
      <c r="B400" s="47"/>
      <c r="C400" s="46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D400" s="47"/>
      <c r="AE400" s="47"/>
    </row>
    <row r="401" spans="1:31" x14ac:dyDescent="0.3">
      <c r="A401" s="46"/>
      <c r="B401" s="47"/>
      <c r="C401" s="46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D401" s="47"/>
      <c r="AE401" s="47"/>
    </row>
    <row r="402" spans="1:31" x14ac:dyDescent="0.3">
      <c r="A402" s="46"/>
      <c r="B402" s="47"/>
      <c r="C402" s="46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D402" s="47"/>
      <c r="AE402" s="47"/>
    </row>
    <row r="403" spans="1:31" x14ac:dyDescent="0.3">
      <c r="A403" s="46"/>
      <c r="B403" s="47"/>
      <c r="C403" s="46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D403" s="47"/>
      <c r="AE403" s="47"/>
    </row>
    <row r="404" spans="1:31" x14ac:dyDescent="0.3">
      <c r="A404" s="46"/>
      <c r="B404" s="47"/>
      <c r="C404" s="46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D404" s="47"/>
      <c r="AE404" s="47"/>
    </row>
    <row r="405" spans="1:31" x14ac:dyDescent="0.3">
      <c r="A405" s="46"/>
      <c r="B405" s="47"/>
      <c r="C405" s="46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D405" s="47"/>
      <c r="AE405" s="47"/>
    </row>
    <row r="406" spans="1:31" x14ac:dyDescent="0.3">
      <c r="A406" s="46"/>
      <c r="B406" s="47"/>
      <c r="C406" s="46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</row>
    <row r="407" spans="1:31" x14ac:dyDescent="0.3">
      <c r="A407" s="46"/>
      <c r="B407" s="47"/>
      <c r="C407" s="46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D407" s="47"/>
      <c r="AE407" s="47"/>
    </row>
    <row r="408" spans="1:31" x14ac:dyDescent="0.3">
      <c r="A408" s="46"/>
      <c r="B408" s="47"/>
      <c r="C408" s="46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D408" s="47"/>
      <c r="AE408" s="47"/>
    </row>
    <row r="409" spans="1:31" x14ac:dyDescent="0.3">
      <c r="A409" s="46"/>
      <c r="B409" s="47"/>
      <c r="C409" s="46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7"/>
      <c r="AE409" s="47"/>
    </row>
    <row r="410" spans="1:31" x14ac:dyDescent="0.3">
      <c r="A410" s="46"/>
      <c r="B410" s="47"/>
      <c r="C410" s="46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D410" s="47"/>
      <c r="AE410" s="47"/>
    </row>
    <row r="411" spans="1:31" x14ac:dyDescent="0.3">
      <c r="A411" s="46"/>
      <c r="B411" s="47"/>
      <c r="C411" s="46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D411" s="47"/>
      <c r="AE411" s="47"/>
    </row>
    <row r="412" spans="1:31" x14ac:dyDescent="0.3">
      <c r="A412" s="46"/>
      <c r="B412" s="47"/>
      <c r="C412" s="46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</row>
    <row r="413" spans="1:31" x14ac:dyDescent="0.3">
      <c r="A413" s="46"/>
      <c r="B413" s="47"/>
      <c r="C413" s="46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D413" s="47"/>
      <c r="AE413" s="47"/>
    </row>
    <row r="414" spans="1:31" x14ac:dyDescent="0.3">
      <c r="A414" s="46"/>
      <c r="B414" s="47"/>
      <c r="C414" s="46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D414" s="47"/>
      <c r="AE414" s="47"/>
    </row>
    <row r="415" spans="1:31" x14ac:dyDescent="0.3">
      <c r="A415" s="46"/>
      <c r="B415" s="47"/>
      <c r="C415" s="46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D415" s="47"/>
      <c r="AE415" s="47"/>
    </row>
    <row r="416" spans="1:31" x14ac:dyDescent="0.3">
      <c r="A416" s="46"/>
      <c r="B416" s="47"/>
      <c r="C416" s="46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  <c r="AC416" s="47"/>
      <c r="AD416" s="47"/>
      <c r="AE416" s="47"/>
    </row>
    <row r="417" spans="1:31" x14ac:dyDescent="0.3">
      <c r="A417" s="46"/>
      <c r="B417" s="47"/>
      <c r="C417" s="46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D417" s="47"/>
      <c r="AE417" s="47"/>
    </row>
    <row r="418" spans="1:31" x14ac:dyDescent="0.3">
      <c r="A418" s="46"/>
      <c r="B418" s="47"/>
      <c r="C418" s="46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</row>
    <row r="419" spans="1:31" x14ac:dyDescent="0.3">
      <c r="A419" s="46"/>
      <c r="B419" s="47"/>
      <c r="C419" s="46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  <c r="AC419" s="47"/>
      <c r="AD419" s="47"/>
      <c r="AE419" s="47"/>
    </row>
    <row r="420" spans="1:31" x14ac:dyDescent="0.3">
      <c r="A420" s="46"/>
      <c r="B420" s="47"/>
      <c r="C420" s="46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D420" s="47"/>
      <c r="AE420" s="47"/>
    </row>
    <row r="421" spans="1:31" x14ac:dyDescent="0.3">
      <c r="A421" s="46"/>
      <c r="B421" s="47"/>
      <c r="C421" s="46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D421" s="47"/>
      <c r="AE421" s="47"/>
    </row>
    <row r="422" spans="1:31" x14ac:dyDescent="0.3">
      <c r="A422" s="46"/>
      <c r="B422" s="47"/>
      <c r="C422" s="46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  <c r="AC422" s="47"/>
      <c r="AD422" s="47"/>
      <c r="AE422" s="47"/>
    </row>
    <row r="423" spans="1:31" x14ac:dyDescent="0.3">
      <c r="A423" s="46"/>
      <c r="B423" s="47"/>
      <c r="C423" s="46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D423" s="47"/>
      <c r="AE423" s="47"/>
    </row>
    <row r="424" spans="1:31" x14ac:dyDescent="0.3">
      <c r="A424" s="46"/>
      <c r="B424" s="47"/>
      <c r="C424" s="46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</row>
    <row r="425" spans="1:31" x14ac:dyDescent="0.3">
      <c r="A425" s="46"/>
      <c r="B425" s="47"/>
      <c r="C425" s="46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  <c r="AC425" s="47"/>
      <c r="AD425" s="47"/>
      <c r="AE425" s="47"/>
    </row>
    <row r="426" spans="1:31" x14ac:dyDescent="0.3">
      <c r="A426" s="46"/>
      <c r="B426" s="47"/>
      <c r="C426" s="46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  <c r="AC426" s="47"/>
      <c r="AD426" s="47"/>
      <c r="AE426" s="47"/>
    </row>
    <row r="427" spans="1:31" x14ac:dyDescent="0.3">
      <c r="A427" s="46"/>
      <c r="B427" s="47"/>
      <c r="C427" s="46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7"/>
      <c r="AE427" s="47"/>
    </row>
    <row r="428" spans="1:31" x14ac:dyDescent="0.3">
      <c r="A428" s="46"/>
      <c r="B428" s="47"/>
      <c r="C428" s="46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D428" s="47"/>
      <c r="AE428" s="47"/>
    </row>
    <row r="429" spans="1:31" x14ac:dyDescent="0.3">
      <c r="A429" s="46"/>
      <c r="B429" s="47"/>
      <c r="C429" s="46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7"/>
      <c r="AE429" s="47"/>
    </row>
    <row r="430" spans="1:31" x14ac:dyDescent="0.3">
      <c r="A430" s="46"/>
      <c r="B430" s="47"/>
      <c r="C430" s="46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</row>
    <row r="431" spans="1:31" x14ac:dyDescent="0.3">
      <c r="A431" s="46"/>
      <c r="B431" s="47"/>
      <c r="C431" s="46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7"/>
      <c r="AE431" s="47"/>
    </row>
    <row r="432" spans="1:31" x14ac:dyDescent="0.3">
      <c r="A432" s="46"/>
      <c r="B432" s="47"/>
      <c r="C432" s="46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7"/>
      <c r="AC432" s="47"/>
      <c r="AD432" s="47"/>
      <c r="AE432" s="47"/>
    </row>
    <row r="433" spans="1:31" x14ac:dyDescent="0.3">
      <c r="A433" s="46"/>
      <c r="B433" s="47"/>
      <c r="C433" s="46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  <c r="AC433" s="47"/>
      <c r="AD433" s="47"/>
      <c r="AE433" s="47"/>
    </row>
    <row r="434" spans="1:31" x14ac:dyDescent="0.3">
      <c r="A434" s="46"/>
      <c r="B434" s="47"/>
      <c r="C434" s="46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7"/>
      <c r="AC434" s="47"/>
      <c r="AD434" s="47"/>
      <c r="AE434" s="47"/>
    </row>
    <row r="435" spans="1:31" x14ac:dyDescent="0.3">
      <c r="A435" s="46"/>
      <c r="B435" s="47"/>
      <c r="C435" s="46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7"/>
      <c r="AC435" s="47"/>
      <c r="AD435" s="47"/>
      <c r="AE435" s="47"/>
    </row>
    <row r="436" spans="1:31" x14ac:dyDescent="0.3">
      <c r="A436" s="46"/>
      <c r="B436" s="47"/>
      <c r="C436" s="46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  <c r="AE436" s="47"/>
    </row>
    <row r="437" spans="1:31" x14ac:dyDescent="0.3">
      <c r="A437" s="46"/>
      <c r="B437" s="47"/>
      <c r="C437" s="46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/>
      <c r="AB437" s="47"/>
      <c r="AC437" s="47"/>
      <c r="AD437" s="47"/>
      <c r="AE437" s="47"/>
    </row>
    <row r="438" spans="1:31" x14ac:dyDescent="0.3">
      <c r="A438" s="46"/>
      <c r="B438" s="47"/>
      <c r="C438" s="46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  <c r="AA438" s="47"/>
      <c r="AB438" s="47"/>
      <c r="AC438" s="47"/>
      <c r="AD438" s="47"/>
      <c r="AE438" s="47"/>
    </row>
    <row r="439" spans="1:31" x14ac:dyDescent="0.3">
      <c r="A439" s="46"/>
      <c r="B439" s="47"/>
      <c r="C439" s="46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/>
      <c r="AB439" s="47"/>
      <c r="AC439" s="47"/>
      <c r="AD439" s="47"/>
      <c r="AE439" s="47"/>
    </row>
    <row r="440" spans="1:31" x14ac:dyDescent="0.3">
      <c r="A440" s="46"/>
      <c r="B440" s="47"/>
      <c r="C440" s="46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/>
      <c r="AB440" s="47"/>
      <c r="AC440" s="47"/>
      <c r="AD440" s="47"/>
      <c r="AE440" s="47"/>
    </row>
    <row r="441" spans="1:31" x14ac:dyDescent="0.3">
      <c r="A441" s="46"/>
      <c r="B441" s="47"/>
      <c r="C441" s="46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/>
      <c r="AB441" s="47"/>
      <c r="AC441" s="47"/>
      <c r="AD441" s="47"/>
      <c r="AE441" s="47"/>
    </row>
    <row r="442" spans="1:31" x14ac:dyDescent="0.3">
      <c r="A442" s="46"/>
      <c r="B442" s="47"/>
      <c r="C442" s="46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  <c r="AC442" s="47"/>
      <c r="AD442" s="47"/>
      <c r="AE442" s="47"/>
    </row>
    <row r="443" spans="1:31" x14ac:dyDescent="0.3">
      <c r="A443" s="46"/>
      <c r="B443" s="47"/>
      <c r="C443" s="46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/>
      <c r="AB443" s="47"/>
      <c r="AC443" s="47"/>
      <c r="AD443" s="47"/>
      <c r="AE443" s="47"/>
    </row>
    <row r="444" spans="1:31" x14ac:dyDescent="0.3">
      <c r="A444" s="46"/>
      <c r="B444" s="47"/>
      <c r="C444" s="46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/>
      <c r="AB444" s="47"/>
      <c r="AC444" s="47"/>
      <c r="AD444" s="47"/>
      <c r="AE444" s="47"/>
    </row>
    <row r="445" spans="1:31" x14ac:dyDescent="0.3">
      <c r="A445" s="46"/>
      <c r="B445" s="47"/>
      <c r="C445" s="46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  <c r="AA445" s="47"/>
      <c r="AB445" s="47"/>
      <c r="AC445" s="47"/>
      <c r="AD445" s="47"/>
      <c r="AE445" s="47"/>
    </row>
    <row r="446" spans="1:31" x14ac:dyDescent="0.3">
      <c r="A446" s="46"/>
      <c r="B446" s="47"/>
      <c r="C446" s="46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  <c r="AA446" s="47"/>
      <c r="AB446" s="47"/>
      <c r="AC446" s="47"/>
      <c r="AD446" s="47"/>
      <c r="AE446" s="47"/>
    </row>
    <row r="447" spans="1:31" x14ac:dyDescent="0.3">
      <c r="A447" s="46"/>
      <c r="B447" s="47"/>
      <c r="C447" s="46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  <c r="AA447" s="47"/>
      <c r="AB447" s="47"/>
      <c r="AC447" s="47"/>
      <c r="AD447" s="47"/>
      <c r="AE447" s="47"/>
    </row>
    <row r="448" spans="1:31" x14ac:dyDescent="0.3">
      <c r="A448" s="46"/>
      <c r="B448" s="47"/>
      <c r="C448" s="46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  <c r="AA448" s="47"/>
      <c r="AB448" s="47"/>
      <c r="AC448" s="47"/>
      <c r="AD448" s="47"/>
      <c r="AE448" s="47"/>
    </row>
    <row r="449" spans="1:31" x14ac:dyDescent="0.3">
      <c r="A449" s="46"/>
      <c r="B449" s="47"/>
      <c r="C449" s="46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  <c r="AA449" s="47"/>
      <c r="AB449" s="47"/>
      <c r="AC449" s="47"/>
      <c r="AD449" s="47"/>
      <c r="AE449" s="47"/>
    </row>
    <row r="450" spans="1:31" x14ac:dyDescent="0.3">
      <c r="A450" s="46"/>
      <c r="B450" s="47"/>
      <c r="C450" s="46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  <c r="AA450" s="47"/>
      <c r="AB450" s="47"/>
      <c r="AC450" s="47"/>
      <c r="AD450" s="47"/>
      <c r="AE450" s="47"/>
    </row>
    <row r="451" spans="1:31" x14ac:dyDescent="0.3">
      <c r="A451" s="46"/>
      <c r="B451" s="47"/>
      <c r="C451" s="46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  <c r="AA451" s="47"/>
      <c r="AB451" s="47"/>
      <c r="AC451" s="47"/>
      <c r="AD451" s="47"/>
      <c r="AE451" s="47"/>
    </row>
    <row r="452" spans="1:31" x14ac:dyDescent="0.3">
      <c r="A452" s="46"/>
      <c r="B452" s="47"/>
      <c r="C452" s="46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  <c r="AA452" s="47"/>
      <c r="AB452" s="47"/>
      <c r="AC452" s="47"/>
      <c r="AD452" s="47"/>
      <c r="AE452" s="47"/>
    </row>
    <row r="453" spans="1:31" x14ac:dyDescent="0.3">
      <c r="A453" s="46"/>
      <c r="B453" s="47"/>
      <c r="C453" s="46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  <c r="AA453" s="47"/>
      <c r="AB453" s="47"/>
      <c r="AC453" s="47"/>
      <c r="AD453" s="47"/>
      <c r="AE453" s="47"/>
    </row>
    <row r="454" spans="1:31" x14ac:dyDescent="0.3">
      <c r="A454" s="46"/>
      <c r="B454" s="47"/>
      <c r="C454" s="46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  <c r="AA454" s="47"/>
      <c r="AB454" s="47"/>
      <c r="AC454" s="47"/>
      <c r="AD454" s="47"/>
      <c r="AE454" s="47"/>
    </row>
    <row r="455" spans="1:31" x14ac:dyDescent="0.3">
      <c r="A455" s="46"/>
      <c r="B455" s="47"/>
      <c r="C455" s="46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7"/>
      <c r="AE455" s="47"/>
    </row>
    <row r="456" spans="1:31" x14ac:dyDescent="0.3">
      <c r="A456" s="46"/>
      <c r="B456" s="47"/>
      <c r="C456" s="46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  <c r="AC456" s="47"/>
      <c r="AD456" s="47"/>
      <c r="AE456" s="47"/>
    </row>
    <row r="457" spans="1:31" x14ac:dyDescent="0.3">
      <c r="A457" s="46"/>
      <c r="B457" s="47"/>
      <c r="C457" s="46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7"/>
      <c r="AC457" s="47"/>
      <c r="AD457" s="47"/>
      <c r="AE457" s="47"/>
    </row>
    <row r="458" spans="1:31" x14ac:dyDescent="0.3">
      <c r="A458" s="46"/>
      <c r="B458" s="47"/>
      <c r="C458" s="46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  <c r="AA458" s="47"/>
      <c r="AB458" s="47"/>
      <c r="AC458" s="47"/>
      <c r="AD458" s="47"/>
      <c r="AE458" s="47"/>
    </row>
    <row r="459" spans="1:31" x14ac:dyDescent="0.3">
      <c r="A459" s="46"/>
      <c r="B459" s="47"/>
      <c r="C459" s="46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  <c r="AC459" s="47"/>
      <c r="AD459" s="47"/>
      <c r="AE459" s="47"/>
    </row>
    <row r="460" spans="1:31" x14ac:dyDescent="0.3">
      <c r="A460" s="46"/>
      <c r="B460" s="47"/>
      <c r="C460" s="46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  <c r="AE460" s="47"/>
    </row>
    <row r="461" spans="1:31" x14ac:dyDescent="0.3">
      <c r="A461" s="46"/>
      <c r="B461" s="47"/>
      <c r="C461" s="46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  <c r="AC461" s="47"/>
      <c r="AD461" s="47"/>
      <c r="AE461" s="47"/>
    </row>
    <row r="462" spans="1:31" x14ac:dyDescent="0.3">
      <c r="A462" s="46"/>
      <c r="B462" s="47"/>
      <c r="C462" s="46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7"/>
      <c r="AC462" s="47"/>
      <c r="AD462" s="47"/>
      <c r="AE462" s="47"/>
    </row>
    <row r="463" spans="1:31" x14ac:dyDescent="0.3">
      <c r="A463" s="46"/>
      <c r="B463" s="47"/>
      <c r="C463" s="46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7"/>
      <c r="AE463" s="47"/>
    </row>
    <row r="464" spans="1:31" x14ac:dyDescent="0.3">
      <c r="A464" s="46"/>
      <c r="B464" s="47"/>
      <c r="C464" s="46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  <c r="AC464" s="47"/>
      <c r="AD464" s="47"/>
      <c r="AE464" s="47"/>
    </row>
    <row r="465" spans="1:31" x14ac:dyDescent="0.3">
      <c r="A465" s="46"/>
      <c r="B465" s="47"/>
      <c r="C465" s="46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7"/>
      <c r="AE465" s="47"/>
    </row>
    <row r="466" spans="1:31" x14ac:dyDescent="0.3">
      <c r="A466" s="46"/>
      <c r="B466" s="47"/>
      <c r="C466" s="46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7"/>
      <c r="AE466" s="47"/>
    </row>
    <row r="467" spans="1:31" x14ac:dyDescent="0.3">
      <c r="A467" s="46"/>
      <c r="B467" s="47"/>
      <c r="C467" s="46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7"/>
      <c r="AE467" s="47"/>
    </row>
    <row r="468" spans="1:31" x14ac:dyDescent="0.3">
      <c r="A468" s="46"/>
      <c r="B468" s="47"/>
      <c r="C468" s="46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7"/>
      <c r="AE468" s="47"/>
    </row>
    <row r="469" spans="1:31" x14ac:dyDescent="0.3">
      <c r="A469" s="46"/>
      <c r="B469" s="47"/>
      <c r="C469" s="46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7"/>
      <c r="AC469" s="47"/>
      <c r="AD469" s="47"/>
      <c r="AE469" s="47"/>
    </row>
    <row r="470" spans="1:31" x14ac:dyDescent="0.3">
      <c r="A470" s="46"/>
      <c r="B470" s="47"/>
      <c r="C470" s="46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  <c r="AA470" s="47"/>
      <c r="AB470" s="47"/>
      <c r="AC470" s="47"/>
      <c r="AD470" s="47"/>
      <c r="AE470" s="47"/>
    </row>
    <row r="471" spans="1:31" x14ac:dyDescent="0.3">
      <c r="A471" s="46"/>
      <c r="B471" s="47"/>
      <c r="C471" s="46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7"/>
      <c r="AE471" s="47"/>
    </row>
    <row r="472" spans="1:31" x14ac:dyDescent="0.3">
      <c r="A472" s="46"/>
      <c r="B472" s="47"/>
      <c r="C472" s="46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7"/>
      <c r="AC472" s="47"/>
      <c r="AD472" s="47"/>
      <c r="AE472" s="47"/>
    </row>
    <row r="473" spans="1:31" x14ac:dyDescent="0.3">
      <c r="A473" s="46"/>
      <c r="B473" s="47"/>
      <c r="C473" s="46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  <c r="AA473" s="47"/>
      <c r="AB473" s="47"/>
      <c r="AC473" s="47"/>
      <c r="AD473" s="47"/>
      <c r="AE473" s="47"/>
    </row>
    <row r="474" spans="1:31" x14ac:dyDescent="0.3">
      <c r="A474" s="46"/>
      <c r="B474" s="47"/>
      <c r="C474" s="46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  <c r="AA474" s="47"/>
      <c r="AB474" s="47"/>
      <c r="AC474" s="47"/>
      <c r="AD474" s="47"/>
      <c r="AE474" s="47"/>
    </row>
    <row r="475" spans="1:31" x14ac:dyDescent="0.3">
      <c r="A475" s="46"/>
      <c r="B475" s="47"/>
      <c r="C475" s="46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  <c r="AA475" s="47"/>
      <c r="AB475" s="47"/>
      <c r="AC475" s="47"/>
      <c r="AD475" s="47"/>
      <c r="AE475" s="47"/>
    </row>
    <row r="476" spans="1:31" x14ac:dyDescent="0.3">
      <c r="A476" s="46"/>
      <c r="B476" s="47"/>
      <c r="C476" s="46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7"/>
      <c r="AC476" s="47"/>
      <c r="AD476" s="47"/>
      <c r="AE476" s="47"/>
    </row>
    <row r="477" spans="1:31" x14ac:dyDescent="0.3">
      <c r="A477" s="46"/>
      <c r="B477" s="47"/>
      <c r="C477" s="46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7"/>
      <c r="AC477" s="47"/>
      <c r="AD477" s="47"/>
      <c r="AE477" s="47"/>
    </row>
    <row r="478" spans="1:31" x14ac:dyDescent="0.3">
      <c r="A478" s="46"/>
      <c r="B478" s="47"/>
      <c r="C478" s="46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  <c r="AC478" s="47"/>
      <c r="AD478" s="47"/>
      <c r="AE478" s="47"/>
    </row>
    <row r="479" spans="1:31" x14ac:dyDescent="0.3">
      <c r="A479" s="46"/>
      <c r="B479" s="47"/>
      <c r="C479" s="46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47"/>
      <c r="AC479" s="47"/>
      <c r="AD479" s="47"/>
      <c r="AE479" s="47"/>
    </row>
    <row r="480" spans="1:31" x14ac:dyDescent="0.3">
      <c r="A480" s="46"/>
      <c r="B480" s="47"/>
      <c r="C480" s="46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  <c r="AA480" s="47"/>
      <c r="AB480" s="47"/>
      <c r="AC480" s="47"/>
      <c r="AD480" s="47"/>
      <c r="AE480" s="47"/>
    </row>
    <row r="481" spans="1:31" x14ac:dyDescent="0.3">
      <c r="A481" s="46"/>
      <c r="B481" s="47"/>
      <c r="C481" s="46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  <c r="AA481" s="47"/>
      <c r="AB481" s="47"/>
      <c r="AC481" s="47"/>
      <c r="AD481" s="47"/>
      <c r="AE481" s="47"/>
    </row>
    <row r="482" spans="1:31" x14ac:dyDescent="0.3">
      <c r="A482" s="46"/>
      <c r="B482" s="47"/>
      <c r="C482" s="46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7"/>
      <c r="AC482" s="47"/>
      <c r="AD482" s="47"/>
      <c r="AE482" s="47"/>
    </row>
    <row r="483" spans="1:31" x14ac:dyDescent="0.3">
      <c r="A483" s="46"/>
      <c r="B483" s="47"/>
      <c r="C483" s="46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7"/>
      <c r="AC483" s="47"/>
      <c r="AD483" s="47"/>
      <c r="AE483" s="47"/>
    </row>
    <row r="484" spans="1:31" x14ac:dyDescent="0.3">
      <c r="A484" s="46"/>
      <c r="B484" s="47"/>
      <c r="C484" s="46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  <c r="AA484" s="47"/>
      <c r="AB484" s="47"/>
      <c r="AC484" s="47"/>
      <c r="AD484" s="47"/>
      <c r="AE484" s="47"/>
    </row>
    <row r="485" spans="1:31" x14ac:dyDescent="0.3">
      <c r="A485" s="46"/>
      <c r="B485" s="47"/>
      <c r="C485" s="46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  <c r="AA485" s="47"/>
      <c r="AB485" s="47"/>
      <c r="AC485" s="47"/>
      <c r="AD485" s="47"/>
      <c r="AE485" s="47"/>
    </row>
    <row r="486" spans="1:31" x14ac:dyDescent="0.3">
      <c r="A486" s="46"/>
      <c r="B486" s="47"/>
      <c r="C486" s="46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7"/>
      <c r="AC486" s="47"/>
      <c r="AD486" s="47"/>
      <c r="AE486" s="47"/>
    </row>
    <row r="487" spans="1:31" x14ac:dyDescent="0.3">
      <c r="A487" s="46"/>
      <c r="B487" s="47"/>
      <c r="C487" s="46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  <c r="AA487" s="47"/>
      <c r="AB487" s="47"/>
      <c r="AC487" s="47"/>
      <c r="AD487" s="47"/>
      <c r="AE487" s="47"/>
    </row>
    <row r="488" spans="1:31" x14ac:dyDescent="0.3">
      <c r="A488" s="46"/>
      <c r="B488" s="47"/>
      <c r="C488" s="46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  <c r="AA488" s="47"/>
      <c r="AB488" s="47"/>
      <c r="AC488" s="47"/>
      <c r="AD488" s="47"/>
      <c r="AE488" s="47"/>
    </row>
    <row r="489" spans="1:31" x14ac:dyDescent="0.3">
      <c r="A489" s="46"/>
      <c r="B489" s="47"/>
      <c r="C489" s="46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  <c r="AA489" s="47"/>
      <c r="AB489" s="47"/>
      <c r="AC489" s="47"/>
      <c r="AD489" s="47"/>
      <c r="AE489" s="47"/>
    </row>
    <row r="490" spans="1:31" x14ac:dyDescent="0.3">
      <c r="A490" s="46"/>
      <c r="B490" s="47"/>
      <c r="C490" s="46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  <c r="AA490" s="47"/>
      <c r="AB490" s="47"/>
      <c r="AC490" s="47"/>
      <c r="AD490" s="47"/>
      <c r="AE490" s="47"/>
    </row>
    <row r="491" spans="1:31" x14ac:dyDescent="0.3">
      <c r="A491" s="46"/>
      <c r="B491" s="47"/>
      <c r="C491" s="46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  <c r="AA491" s="47"/>
      <c r="AB491" s="47"/>
      <c r="AC491" s="47"/>
      <c r="AD491" s="47"/>
      <c r="AE491" s="47"/>
    </row>
    <row r="492" spans="1:31" x14ac:dyDescent="0.3">
      <c r="A492" s="46"/>
      <c r="B492" s="47"/>
      <c r="C492" s="46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  <c r="AA492" s="47"/>
      <c r="AB492" s="47"/>
      <c r="AC492" s="47"/>
      <c r="AD492" s="47"/>
      <c r="AE492" s="47"/>
    </row>
    <row r="493" spans="1:31" x14ac:dyDescent="0.3">
      <c r="A493" s="46"/>
      <c r="B493" s="47"/>
      <c r="C493" s="46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  <c r="AC493" s="47"/>
      <c r="AD493" s="47"/>
      <c r="AE493" s="47"/>
    </row>
    <row r="494" spans="1:31" x14ac:dyDescent="0.3">
      <c r="A494" s="46"/>
      <c r="B494" s="47"/>
      <c r="C494" s="46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  <c r="AA494" s="47"/>
      <c r="AB494" s="47"/>
      <c r="AC494" s="47"/>
      <c r="AD494" s="47"/>
      <c r="AE494" s="47"/>
    </row>
    <row r="495" spans="1:31" x14ac:dyDescent="0.3">
      <c r="A495" s="46"/>
      <c r="B495" s="47"/>
      <c r="C495" s="46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  <c r="AA495" s="47"/>
      <c r="AB495" s="47"/>
      <c r="AC495" s="47"/>
      <c r="AD495" s="47"/>
      <c r="AE495" s="47"/>
    </row>
    <row r="496" spans="1:31" x14ac:dyDescent="0.3">
      <c r="A496" s="46"/>
      <c r="B496" s="47"/>
      <c r="C496" s="46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  <c r="AA496" s="47"/>
      <c r="AB496" s="47"/>
      <c r="AC496" s="47"/>
      <c r="AD496" s="47"/>
      <c r="AE496" s="47"/>
    </row>
    <row r="497" spans="1:31" x14ac:dyDescent="0.3">
      <c r="A497" s="46"/>
      <c r="B497" s="47"/>
      <c r="C497" s="46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  <c r="AA497" s="47"/>
      <c r="AB497" s="47"/>
      <c r="AC497" s="47"/>
      <c r="AD497" s="47"/>
      <c r="AE497" s="47"/>
    </row>
    <row r="498" spans="1:31" x14ac:dyDescent="0.3">
      <c r="A498" s="46"/>
      <c r="B498" s="47"/>
      <c r="C498" s="46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  <c r="AA498" s="47"/>
      <c r="AB498" s="47"/>
      <c r="AC498" s="47"/>
      <c r="AD498" s="47"/>
      <c r="AE498" s="47"/>
    </row>
    <row r="499" spans="1:31" x14ac:dyDescent="0.3">
      <c r="A499" s="46"/>
      <c r="B499" s="47"/>
      <c r="C499" s="46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  <c r="AA499" s="47"/>
      <c r="AB499" s="47"/>
      <c r="AC499" s="47"/>
      <c r="AD499" s="47"/>
      <c r="AE499" s="47"/>
    </row>
    <row r="500" spans="1:31" x14ac:dyDescent="0.3">
      <c r="A500" s="46"/>
      <c r="B500" s="47"/>
      <c r="C500" s="46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  <c r="AA500" s="47"/>
      <c r="AB500" s="47"/>
      <c r="AC500" s="47"/>
      <c r="AD500" s="47"/>
      <c r="AE500" s="47"/>
    </row>
    <row r="501" spans="1:31" x14ac:dyDescent="0.3">
      <c r="A501" s="46"/>
      <c r="B501" s="47"/>
      <c r="C501" s="46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  <c r="AA501" s="47"/>
      <c r="AB501" s="47"/>
      <c r="AC501" s="47"/>
      <c r="AD501" s="47"/>
      <c r="AE501" s="47"/>
    </row>
    <row r="502" spans="1:31" x14ac:dyDescent="0.3">
      <c r="A502" s="46"/>
      <c r="B502" s="47"/>
      <c r="C502" s="46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  <c r="AA502" s="47"/>
      <c r="AB502" s="47"/>
      <c r="AC502" s="47"/>
      <c r="AD502" s="47"/>
      <c r="AE502" s="47"/>
    </row>
    <row r="503" spans="1:31" x14ac:dyDescent="0.3">
      <c r="A503" s="46"/>
      <c r="B503" s="47"/>
      <c r="C503" s="46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  <c r="AA503" s="47"/>
      <c r="AB503" s="47"/>
      <c r="AC503" s="47"/>
      <c r="AD503" s="47"/>
      <c r="AE503" s="47"/>
    </row>
    <row r="504" spans="1:31" x14ac:dyDescent="0.3">
      <c r="A504" s="46"/>
      <c r="B504" s="47"/>
      <c r="C504" s="46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  <c r="AA504" s="47"/>
      <c r="AB504" s="47"/>
      <c r="AC504" s="47"/>
      <c r="AD504" s="47"/>
      <c r="AE504" s="47"/>
    </row>
    <row r="505" spans="1:31" x14ac:dyDescent="0.3">
      <c r="A505" s="46"/>
      <c r="B505" s="47"/>
      <c r="C505" s="46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  <c r="AA505" s="47"/>
      <c r="AB505" s="47"/>
      <c r="AC505" s="47"/>
      <c r="AD505" s="47"/>
      <c r="AE505" s="47"/>
    </row>
    <row r="506" spans="1:31" x14ac:dyDescent="0.3">
      <c r="A506" s="46"/>
      <c r="B506" s="47"/>
      <c r="C506" s="46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  <c r="AA506" s="47"/>
      <c r="AB506" s="47"/>
      <c r="AC506" s="47"/>
      <c r="AD506" s="47"/>
      <c r="AE506" s="47"/>
    </row>
    <row r="507" spans="1:31" x14ac:dyDescent="0.3">
      <c r="A507" s="46"/>
      <c r="B507" s="47"/>
      <c r="C507" s="46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  <c r="AA507" s="47"/>
      <c r="AB507" s="47"/>
      <c r="AC507" s="47"/>
      <c r="AD507" s="47"/>
      <c r="AE507" s="47"/>
    </row>
    <row r="508" spans="1:31" x14ac:dyDescent="0.3">
      <c r="A508" s="46"/>
      <c r="B508" s="47"/>
      <c r="C508" s="46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  <c r="AA508" s="47"/>
      <c r="AB508" s="47"/>
      <c r="AC508" s="47"/>
      <c r="AD508" s="47"/>
      <c r="AE508" s="47"/>
    </row>
    <row r="509" spans="1:31" x14ac:dyDescent="0.3">
      <c r="A509" s="46"/>
      <c r="B509" s="47"/>
      <c r="C509" s="46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  <c r="AA509" s="47"/>
      <c r="AB509" s="47"/>
      <c r="AC509" s="47"/>
      <c r="AD509" s="47"/>
      <c r="AE509" s="47"/>
    </row>
    <row r="510" spans="1:31" x14ac:dyDescent="0.3">
      <c r="A510" s="46"/>
      <c r="B510" s="47"/>
      <c r="C510" s="46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  <c r="AA510" s="47"/>
      <c r="AB510" s="47"/>
      <c r="AC510" s="47"/>
      <c r="AD510" s="47"/>
      <c r="AE510" s="47"/>
    </row>
    <row r="511" spans="1:31" x14ac:dyDescent="0.3">
      <c r="A511" s="46"/>
      <c r="B511" s="47"/>
      <c r="C511" s="46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  <c r="AA511" s="47"/>
      <c r="AB511" s="47"/>
      <c r="AC511" s="47"/>
      <c r="AD511" s="47"/>
      <c r="AE511" s="47"/>
    </row>
    <row r="512" spans="1:31" x14ac:dyDescent="0.3">
      <c r="A512" s="46"/>
      <c r="B512" s="47"/>
      <c r="C512" s="46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  <c r="AA512" s="47"/>
      <c r="AB512" s="47"/>
      <c r="AC512" s="47"/>
      <c r="AD512" s="47"/>
      <c r="AE512" s="47"/>
    </row>
    <row r="513" spans="1:31" x14ac:dyDescent="0.3">
      <c r="A513" s="46"/>
      <c r="B513" s="47"/>
      <c r="C513" s="46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7"/>
      <c r="AC513" s="47"/>
      <c r="AD513" s="47"/>
      <c r="AE513" s="47"/>
    </row>
    <row r="514" spans="1:31" x14ac:dyDescent="0.3">
      <c r="A514" s="46"/>
      <c r="B514" s="47"/>
      <c r="C514" s="46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  <c r="AC514" s="47"/>
      <c r="AD514" s="47"/>
      <c r="AE514" s="47"/>
    </row>
    <row r="515" spans="1:31" x14ac:dyDescent="0.3">
      <c r="A515" s="46"/>
      <c r="B515" s="47"/>
      <c r="C515" s="46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  <c r="AA515" s="47"/>
      <c r="AB515" s="47"/>
      <c r="AC515" s="47"/>
      <c r="AD515" s="47"/>
      <c r="AE515" s="47"/>
    </row>
    <row r="516" spans="1:31" x14ac:dyDescent="0.3">
      <c r="A516" s="46"/>
      <c r="B516" s="47"/>
      <c r="C516" s="46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  <c r="AA516" s="47"/>
      <c r="AB516" s="47"/>
      <c r="AC516" s="47"/>
      <c r="AD516" s="47"/>
      <c r="AE516" s="47"/>
    </row>
    <row r="517" spans="1:31" x14ac:dyDescent="0.3">
      <c r="A517" s="46"/>
      <c r="B517" s="47"/>
      <c r="C517" s="46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  <c r="AA517" s="47"/>
      <c r="AB517" s="47"/>
      <c r="AC517" s="47"/>
      <c r="AD517" s="47"/>
      <c r="AE517" s="47"/>
    </row>
    <row r="518" spans="1:31" x14ac:dyDescent="0.3">
      <c r="A518" s="46"/>
      <c r="B518" s="47"/>
      <c r="C518" s="46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  <c r="AA518" s="47"/>
      <c r="AB518" s="47"/>
      <c r="AC518" s="47"/>
      <c r="AD518" s="47"/>
      <c r="AE518" s="47"/>
    </row>
    <row r="519" spans="1:31" x14ac:dyDescent="0.3">
      <c r="A519" s="46"/>
      <c r="B519" s="47"/>
      <c r="C519" s="46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47"/>
      <c r="AC519" s="47"/>
      <c r="AD519" s="47"/>
      <c r="AE519" s="47"/>
    </row>
    <row r="520" spans="1:31" x14ac:dyDescent="0.3">
      <c r="A520" s="46"/>
      <c r="B520" s="47"/>
      <c r="C520" s="46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</row>
    <row r="521" spans="1:31" x14ac:dyDescent="0.3">
      <c r="A521" s="46"/>
      <c r="B521" s="47"/>
      <c r="C521" s="46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7"/>
      <c r="AC521" s="47"/>
      <c r="AD521" s="47"/>
      <c r="AE521" s="47"/>
    </row>
    <row r="522" spans="1:31" x14ac:dyDescent="0.3">
      <c r="A522" s="46"/>
      <c r="B522" s="47"/>
      <c r="C522" s="46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7"/>
      <c r="AC522" s="47"/>
      <c r="AD522" s="47"/>
      <c r="AE522" s="47"/>
    </row>
    <row r="523" spans="1:31" x14ac:dyDescent="0.3">
      <c r="A523" s="46"/>
      <c r="B523" s="47"/>
      <c r="C523" s="46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  <c r="AC523" s="47"/>
      <c r="AD523" s="47"/>
      <c r="AE523" s="47"/>
    </row>
    <row r="524" spans="1:31" x14ac:dyDescent="0.3">
      <c r="A524" s="46"/>
      <c r="B524" s="47"/>
      <c r="C524" s="46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  <c r="AA524" s="47"/>
      <c r="AB524" s="47"/>
      <c r="AC524" s="47"/>
      <c r="AD524" s="47"/>
      <c r="AE524" s="47"/>
    </row>
    <row r="525" spans="1:31" x14ac:dyDescent="0.3">
      <c r="A525" s="46"/>
      <c r="B525" s="47"/>
      <c r="C525" s="46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  <c r="AA525" s="47"/>
      <c r="AB525" s="47"/>
      <c r="AC525" s="47"/>
      <c r="AD525" s="47"/>
      <c r="AE525" s="47"/>
    </row>
    <row r="526" spans="1:31" x14ac:dyDescent="0.3">
      <c r="A526" s="46"/>
      <c r="B526" s="47"/>
      <c r="C526" s="46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  <c r="AC526" s="47"/>
      <c r="AD526" s="47"/>
      <c r="AE526" s="47"/>
    </row>
    <row r="527" spans="1:31" x14ac:dyDescent="0.3">
      <c r="A527" s="46"/>
      <c r="B527" s="47"/>
      <c r="C527" s="46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  <c r="AC527" s="47"/>
      <c r="AD527" s="47"/>
      <c r="AE527" s="47"/>
    </row>
    <row r="528" spans="1:31" x14ac:dyDescent="0.3">
      <c r="A528" s="46"/>
      <c r="B528" s="47"/>
      <c r="C528" s="46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47"/>
      <c r="AC528" s="47"/>
      <c r="AD528" s="47"/>
      <c r="AE528" s="47"/>
    </row>
    <row r="529" spans="1:31" x14ac:dyDescent="0.3">
      <c r="A529" s="46"/>
      <c r="B529" s="47"/>
      <c r="C529" s="46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47"/>
      <c r="AC529" s="47"/>
      <c r="AD529" s="47"/>
      <c r="AE529" s="47"/>
    </row>
    <row r="530" spans="1:31" x14ac:dyDescent="0.3">
      <c r="A530" s="46"/>
      <c r="B530" s="47"/>
      <c r="C530" s="46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47"/>
      <c r="AC530" s="47"/>
      <c r="AD530" s="47"/>
      <c r="AE530" s="47"/>
    </row>
    <row r="531" spans="1:31" x14ac:dyDescent="0.3">
      <c r="A531" s="46"/>
      <c r="B531" s="47"/>
      <c r="C531" s="46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47"/>
      <c r="AC531" s="47"/>
      <c r="AD531" s="47"/>
      <c r="AE531" s="47"/>
    </row>
    <row r="532" spans="1:31" x14ac:dyDescent="0.3">
      <c r="A532" s="46"/>
      <c r="B532" s="47"/>
      <c r="C532" s="46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47"/>
      <c r="AC532" s="47"/>
      <c r="AD532" s="47"/>
      <c r="AE532" s="47"/>
    </row>
    <row r="533" spans="1:31" x14ac:dyDescent="0.3">
      <c r="A533" s="46"/>
      <c r="B533" s="47"/>
      <c r="C533" s="46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47"/>
      <c r="AC533" s="47"/>
      <c r="AD533" s="47"/>
      <c r="AE533" s="47"/>
    </row>
    <row r="534" spans="1:31" x14ac:dyDescent="0.3">
      <c r="A534" s="46"/>
      <c r="B534" s="47"/>
      <c r="C534" s="46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  <c r="AC534" s="47"/>
      <c r="AD534" s="47"/>
      <c r="AE534" s="47"/>
    </row>
    <row r="535" spans="1:31" x14ac:dyDescent="0.3">
      <c r="A535" s="46"/>
      <c r="B535" s="47"/>
      <c r="C535" s="46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  <c r="AC535" s="47"/>
      <c r="AD535" s="47"/>
      <c r="AE535" s="47"/>
    </row>
    <row r="536" spans="1:31" x14ac:dyDescent="0.3">
      <c r="A536" s="46"/>
      <c r="B536" s="47"/>
      <c r="C536" s="46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47"/>
      <c r="AC536" s="47"/>
      <c r="AD536" s="47"/>
      <c r="AE536" s="47"/>
    </row>
    <row r="537" spans="1:31" x14ac:dyDescent="0.3">
      <c r="A537" s="46"/>
      <c r="B537" s="47"/>
      <c r="C537" s="46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  <c r="AA537" s="47"/>
      <c r="AB537" s="47"/>
      <c r="AC537" s="47"/>
      <c r="AD537" s="47"/>
      <c r="AE537" s="47"/>
    </row>
    <row r="538" spans="1:31" x14ac:dyDescent="0.3">
      <c r="A538" s="46"/>
      <c r="B538" s="47"/>
      <c r="C538" s="46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  <c r="AC538" s="47"/>
      <c r="AD538" s="47"/>
      <c r="AE538" s="47"/>
    </row>
    <row r="539" spans="1:31" x14ac:dyDescent="0.3">
      <c r="A539" s="46"/>
      <c r="B539" s="47"/>
      <c r="C539" s="46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</row>
    <row r="540" spans="1:31" x14ac:dyDescent="0.3">
      <c r="A540" s="46"/>
      <c r="B540" s="47"/>
      <c r="C540" s="46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  <c r="AC540" s="47"/>
      <c r="AD540" s="47"/>
      <c r="AE540" s="47"/>
    </row>
    <row r="541" spans="1:31" x14ac:dyDescent="0.3">
      <c r="A541" s="46"/>
      <c r="B541" s="47"/>
      <c r="C541" s="46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7"/>
      <c r="AE541" s="47"/>
    </row>
    <row r="542" spans="1:31" x14ac:dyDescent="0.3">
      <c r="A542" s="46"/>
      <c r="B542" s="47"/>
      <c r="C542" s="46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47"/>
      <c r="AC542" s="47"/>
      <c r="AD542" s="47"/>
      <c r="AE542" s="47"/>
    </row>
    <row r="543" spans="1:31" x14ac:dyDescent="0.3">
      <c r="A543" s="46"/>
      <c r="B543" s="47"/>
      <c r="C543" s="46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47"/>
      <c r="AC543" s="47"/>
      <c r="AD543" s="47"/>
      <c r="AE543" s="47"/>
    </row>
    <row r="544" spans="1:31" x14ac:dyDescent="0.3">
      <c r="A544" s="46"/>
      <c r="B544" s="47"/>
      <c r="C544" s="46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  <c r="AE544" s="47"/>
    </row>
    <row r="545" spans="1:31" x14ac:dyDescent="0.3">
      <c r="A545" s="46"/>
      <c r="B545" s="47"/>
      <c r="C545" s="46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47"/>
      <c r="AC545" s="47"/>
      <c r="AD545" s="47"/>
      <c r="AE545" s="47"/>
    </row>
    <row r="546" spans="1:31" x14ac:dyDescent="0.3">
      <c r="A546" s="46"/>
      <c r="B546" s="47"/>
      <c r="C546" s="46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47"/>
      <c r="AC546" s="47"/>
      <c r="AD546" s="47"/>
      <c r="AE546" s="47"/>
    </row>
    <row r="547" spans="1:31" x14ac:dyDescent="0.3">
      <c r="A547" s="46"/>
      <c r="B547" s="47"/>
      <c r="C547" s="46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  <c r="AC547" s="47"/>
      <c r="AD547" s="47"/>
      <c r="AE547" s="47"/>
    </row>
    <row r="548" spans="1:31" x14ac:dyDescent="0.3">
      <c r="A548" s="46"/>
      <c r="B548" s="47"/>
      <c r="C548" s="46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  <c r="AC548" s="47"/>
      <c r="AD548" s="47"/>
      <c r="AE548" s="47"/>
    </row>
    <row r="549" spans="1:31" x14ac:dyDescent="0.3">
      <c r="A549" s="46"/>
      <c r="B549" s="47"/>
      <c r="C549" s="46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  <c r="AC549" s="47"/>
      <c r="AD549" s="47"/>
      <c r="AE549" s="47"/>
    </row>
    <row r="550" spans="1:31" x14ac:dyDescent="0.3">
      <c r="A550" s="46"/>
      <c r="B550" s="47"/>
      <c r="C550" s="46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  <c r="AC550" s="47"/>
      <c r="AD550" s="47"/>
      <c r="AE550" s="47"/>
    </row>
    <row r="551" spans="1:31" x14ac:dyDescent="0.3">
      <c r="A551" s="46"/>
      <c r="B551" s="47"/>
      <c r="C551" s="46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</row>
    <row r="552" spans="1:31" x14ac:dyDescent="0.3">
      <c r="A552" s="46"/>
      <c r="B552" s="47"/>
      <c r="C552" s="46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  <c r="AC552" s="47"/>
      <c r="AD552" s="47"/>
      <c r="AE552" s="47"/>
    </row>
    <row r="553" spans="1:31" x14ac:dyDescent="0.3">
      <c r="A553" s="46"/>
      <c r="B553" s="47"/>
      <c r="C553" s="46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47"/>
      <c r="AC553" s="47"/>
      <c r="AD553" s="47"/>
      <c r="AE553" s="47"/>
    </row>
    <row r="554" spans="1:31" x14ac:dyDescent="0.3">
      <c r="A554" s="46"/>
      <c r="B554" s="47"/>
      <c r="C554" s="46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  <c r="AC554" s="47"/>
      <c r="AD554" s="47"/>
      <c r="AE554" s="47"/>
    </row>
    <row r="555" spans="1:31" x14ac:dyDescent="0.3">
      <c r="A555" s="46"/>
      <c r="B555" s="47"/>
      <c r="C555" s="46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  <c r="AE555" s="47"/>
    </row>
    <row r="556" spans="1:31" x14ac:dyDescent="0.3">
      <c r="A556" s="46"/>
      <c r="B556" s="47"/>
      <c r="C556" s="46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47"/>
      <c r="AC556" s="47"/>
      <c r="AD556" s="47"/>
      <c r="AE556" s="47"/>
    </row>
    <row r="557" spans="1:31" x14ac:dyDescent="0.3">
      <c r="A557" s="46"/>
      <c r="B557" s="47"/>
      <c r="C557" s="46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  <c r="AA557" s="47"/>
      <c r="AB557" s="47"/>
      <c r="AC557" s="47"/>
      <c r="AD557" s="47"/>
      <c r="AE557" s="47"/>
    </row>
    <row r="558" spans="1:31" x14ac:dyDescent="0.3">
      <c r="A558" s="46"/>
      <c r="B558" s="47"/>
      <c r="C558" s="46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  <c r="AA558" s="47"/>
      <c r="AB558" s="47"/>
      <c r="AC558" s="47"/>
      <c r="AD558" s="47"/>
      <c r="AE558" s="47"/>
    </row>
    <row r="559" spans="1:31" x14ac:dyDescent="0.3">
      <c r="A559" s="46"/>
      <c r="B559" s="47"/>
      <c r="C559" s="46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  <c r="AA559" s="47"/>
      <c r="AB559" s="47"/>
      <c r="AC559" s="47"/>
      <c r="AD559" s="47"/>
      <c r="AE559" s="47"/>
    </row>
    <row r="560" spans="1:31" x14ac:dyDescent="0.3">
      <c r="A560" s="46"/>
      <c r="B560" s="47"/>
      <c r="C560" s="46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  <c r="AA560" s="47"/>
      <c r="AB560" s="47"/>
      <c r="AC560" s="47"/>
      <c r="AD560" s="47"/>
      <c r="AE560" s="47"/>
    </row>
    <row r="561" spans="1:31" x14ac:dyDescent="0.3">
      <c r="A561" s="46"/>
      <c r="B561" s="47"/>
      <c r="C561" s="46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  <c r="AA561" s="47"/>
      <c r="AB561" s="47"/>
      <c r="AC561" s="47"/>
      <c r="AD561" s="47"/>
      <c r="AE561" s="47"/>
    </row>
    <row r="562" spans="1:31" x14ac:dyDescent="0.3">
      <c r="A562" s="46"/>
      <c r="B562" s="47"/>
      <c r="C562" s="46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  <c r="AA562" s="47"/>
      <c r="AB562" s="47"/>
      <c r="AC562" s="47"/>
      <c r="AD562" s="47"/>
      <c r="AE562" s="47"/>
    </row>
    <row r="563" spans="1:31" x14ac:dyDescent="0.3">
      <c r="A563" s="46"/>
      <c r="B563" s="47"/>
      <c r="C563" s="46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  <c r="AA563" s="47"/>
      <c r="AB563" s="47"/>
      <c r="AC563" s="47"/>
      <c r="AD563" s="47"/>
      <c r="AE563" s="47"/>
    </row>
    <row r="564" spans="1:31" x14ac:dyDescent="0.3">
      <c r="A564" s="46"/>
      <c r="B564" s="47"/>
      <c r="C564" s="46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  <c r="AA564" s="47"/>
      <c r="AB564" s="47"/>
      <c r="AC564" s="47"/>
      <c r="AD564" s="47"/>
      <c r="AE564" s="47"/>
    </row>
    <row r="565" spans="1:31" x14ac:dyDescent="0.3">
      <c r="A565" s="46"/>
      <c r="B565" s="47"/>
      <c r="C565" s="46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  <c r="AA565" s="47"/>
      <c r="AB565" s="47"/>
      <c r="AC565" s="47"/>
      <c r="AD565" s="47"/>
      <c r="AE565" s="47"/>
    </row>
    <row r="566" spans="1:31" x14ac:dyDescent="0.3">
      <c r="A566" s="46"/>
      <c r="B566" s="47"/>
      <c r="C566" s="46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  <c r="AA566" s="47"/>
      <c r="AB566" s="47"/>
      <c r="AC566" s="47"/>
      <c r="AD566" s="47"/>
      <c r="AE566" s="47"/>
    </row>
    <row r="567" spans="1:31" x14ac:dyDescent="0.3">
      <c r="A567" s="46"/>
      <c r="B567" s="47"/>
      <c r="C567" s="46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  <c r="AA567" s="47"/>
      <c r="AB567" s="47"/>
      <c r="AC567" s="47"/>
      <c r="AD567" s="47"/>
      <c r="AE567" s="47"/>
    </row>
    <row r="568" spans="1:31" x14ac:dyDescent="0.3">
      <c r="A568" s="46"/>
      <c r="B568" s="47"/>
      <c r="C568" s="46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  <c r="AA568" s="47"/>
      <c r="AB568" s="47"/>
      <c r="AC568" s="47"/>
      <c r="AD568" s="47"/>
      <c r="AE568" s="47"/>
    </row>
    <row r="569" spans="1:31" x14ac:dyDescent="0.3">
      <c r="A569" s="46"/>
      <c r="B569" s="47"/>
      <c r="C569" s="46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  <c r="AA569" s="47"/>
      <c r="AB569" s="47"/>
      <c r="AC569" s="47"/>
      <c r="AD569" s="47"/>
      <c r="AE569" s="47"/>
    </row>
    <row r="570" spans="1:31" x14ac:dyDescent="0.3">
      <c r="A570" s="46"/>
      <c r="B570" s="47"/>
      <c r="C570" s="46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  <c r="AA570" s="47"/>
      <c r="AB570" s="47"/>
      <c r="AC570" s="47"/>
      <c r="AD570" s="47"/>
      <c r="AE570" s="47"/>
    </row>
    <row r="571" spans="1:31" x14ac:dyDescent="0.3">
      <c r="A571" s="46"/>
      <c r="B571" s="47"/>
      <c r="C571" s="46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  <c r="AA571" s="47"/>
      <c r="AB571" s="47"/>
      <c r="AC571" s="47"/>
      <c r="AD571" s="47"/>
      <c r="AE571" s="47"/>
    </row>
    <row r="572" spans="1:31" x14ac:dyDescent="0.3">
      <c r="A572" s="46"/>
      <c r="B572" s="47"/>
      <c r="C572" s="46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  <c r="AA572" s="47"/>
      <c r="AB572" s="47"/>
      <c r="AC572" s="47"/>
      <c r="AD572" s="47"/>
      <c r="AE572" s="47"/>
    </row>
    <row r="573" spans="1:31" x14ac:dyDescent="0.3">
      <c r="A573" s="46"/>
      <c r="B573" s="47"/>
      <c r="C573" s="46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  <c r="AA573" s="47"/>
      <c r="AB573" s="47"/>
      <c r="AC573" s="47"/>
      <c r="AD573" s="47"/>
      <c r="AE573" s="47"/>
    </row>
    <row r="574" spans="1:31" x14ac:dyDescent="0.3">
      <c r="A574" s="46"/>
      <c r="B574" s="47"/>
      <c r="C574" s="46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  <c r="AA574" s="47"/>
      <c r="AB574" s="47"/>
      <c r="AC574" s="47"/>
      <c r="AD574" s="47"/>
      <c r="AE574" s="47"/>
    </row>
    <row r="575" spans="1:31" x14ac:dyDescent="0.3">
      <c r="A575" s="46"/>
      <c r="B575" s="47"/>
      <c r="C575" s="46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  <c r="AA575" s="47"/>
      <c r="AB575" s="47"/>
      <c r="AC575" s="47"/>
      <c r="AD575" s="47"/>
      <c r="AE575" s="47"/>
    </row>
    <row r="576" spans="1:31" x14ac:dyDescent="0.3">
      <c r="A576" s="46"/>
      <c r="B576" s="47"/>
      <c r="C576" s="46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  <c r="AA576" s="47"/>
      <c r="AB576" s="47"/>
      <c r="AC576" s="47"/>
      <c r="AD576" s="47"/>
      <c r="AE576" s="47"/>
    </row>
    <row r="577" spans="1:31" x14ac:dyDescent="0.3">
      <c r="A577" s="46"/>
      <c r="B577" s="47"/>
      <c r="C577" s="46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  <c r="AA577" s="47"/>
      <c r="AB577" s="47"/>
      <c r="AC577" s="47"/>
      <c r="AD577" s="47"/>
      <c r="AE577" s="47"/>
    </row>
    <row r="578" spans="1:31" x14ac:dyDescent="0.3">
      <c r="A578" s="46"/>
      <c r="B578" s="47"/>
      <c r="C578" s="46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  <c r="AA578" s="47"/>
      <c r="AB578" s="47"/>
      <c r="AC578" s="47"/>
      <c r="AD578" s="47"/>
      <c r="AE578" s="47"/>
    </row>
    <row r="579" spans="1:31" x14ac:dyDescent="0.3">
      <c r="A579" s="46"/>
      <c r="B579" s="47"/>
      <c r="C579" s="46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  <c r="AA579" s="47"/>
      <c r="AB579" s="47"/>
      <c r="AC579" s="47"/>
      <c r="AD579" s="47"/>
      <c r="AE579" s="47"/>
    </row>
    <row r="580" spans="1:31" x14ac:dyDescent="0.3">
      <c r="A580" s="46"/>
      <c r="B580" s="47"/>
      <c r="C580" s="46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  <c r="AA580" s="47"/>
      <c r="AB580" s="47"/>
      <c r="AC580" s="47"/>
      <c r="AD580" s="47"/>
      <c r="AE580" s="47"/>
    </row>
    <row r="581" spans="1:31" x14ac:dyDescent="0.3">
      <c r="A581" s="46"/>
      <c r="B581" s="47"/>
      <c r="C581" s="46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  <c r="AA581" s="47"/>
      <c r="AB581" s="47"/>
      <c r="AC581" s="47"/>
      <c r="AD581" s="47"/>
      <c r="AE581" s="47"/>
    </row>
    <row r="582" spans="1:31" x14ac:dyDescent="0.3">
      <c r="A582" s="46"/>
      <c r="B582" s="47"/>
      <c r="C582" s="46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  <c r="AA582" s="47"/>
      <c r="AB582" s="47"/>
      <c r="AC582" s="47"/>
      <c r="AD582" s="47"/>
      <c r="AE582" s="47"/>
    </row>
    <row r="583" spans="1:31" x14ac:dyDescent="0.3">
      <c r="A583" s="46"/>
      <c r="B583" s="47"/>
      <c r="C583" s="46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  <c r="AA583" s="47"/>
      <c r="AB583" s="47"/>
      <c r="AC583" s="47"/>
      <c r="AD583" s="47"/>
      <c r="AE583" s="47"/>
    </row>
    <row r="584" spans="1:31" x14ac:dyDescent="0.3">
      <c r="A584" s="46"/>
      <c r="B584" s="47"/>
      <c r="C584" s="46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  <c r="AA584" s="47"/>
      <c r="AB584" s="47"/>
      <c r="AC584" s="47"/>
      <c r="AD584" s="47"/>
      <c r="AE584" s="47"/>
    </row>
    <row r="585" spans="1:31" x14ac:dyDescent="0.3">
      <c r="A585" s="46"/>
      <c r="B585" s="47"/>
      <c r="C585" s="46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  <c r="AA585" s="47"/>
      <c r="AB585" s="47"/>
      <c r="AC585" s="47"/>
      <c r="AD585" s="47"/>
      <c r="AE585" s="47"/>
    </row>
    <row r="586" spans="1:31" x14ac:dyDescent="0.3">
      <c r="A586" s="46"/>
      <c r="B586" s="47"/>
      <c r="C586" s="46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  <c r="AA586" s="47"/>
      <c r="AB586" s="47"/>
      <c r="AC586" s="47"/>
      <c r="AD586" s="47"/>
      <c r="AE586" s="47"/>
    </row>
    <row r="587" spans="1:31" x14ac:dyDescent="0.3">
      <c r="A587" s="46"/>
      <c r="B587" s="47"/>
      <c r="C587" s="46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  <c r="AA587" s="47"/>
      <c r="AB587" s="47"/>
      <c r="AC587" s="47"/>
      <c r="AD587" s="47"/>
      <c r="AE587" s="47"/>
    </row>
    <row r="588" spans="1:31" x14ac:dyDescent="0.3">
      <c r="A588" s="46"/>
      <c r="B588" s="47"/>
      <c r="C588" s="46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  <c r="AA588" s="47"/>
      <c r="AB588" s="47"/>
      <c r="AC588" s="47"/>
      <c r="AD588" s="47"/>
      <c r="AE588" s="47"/>
    </row>
    <row r="589" spans="1:31" x14ac:dyDescent="0.3">
      <c r="A589" s="46"/>
      <c r="B589" s="47"/>
      <c r="C589" s="46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  <c r="AA589" s="47"/>
      <c r="AB589" s="47"/>
      <c r="AC589" s="47"/>
      <c r="AD589" s="47"/>
      <c r="AE589" s="47"/>
    </row>
    <row r="590" spans="1:31" x14ac:dyDescent="0.3">
      <c r="A590" s="46"/>
      <c r="B590" s="47"/>
      <c r="C590" s="46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  <c r="AA590" s="47"/>
      <c r="AB590" s="47"/>
      <c r="AC590" s="47"/>
      <c r="AD590" s="47"/>
      <c r="AE590" s="47"/>
    </row>
    <row r="591" spans="1:31" x14ac:dyDescent="0.3">
      <c r="A591" s="46"/>
      <c r="B591" s="47"/>
      <c r="C591" s="46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  <c r="AA591" s="47"/>
      <c r="AB591" s="47"/>
      <c r="AC591" s="47"/>
      <c r="AD591" s="47"/>
      <c r="AE591" s="47"/>
    </row>
    <row r="592" spans="1:31" x14ac:dyDescent="0.3">
      <c r="A592" s="46"/>
      <c r="B592" s="47"/>
      <c r="C592" s="46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  <c r="AA592" s="47"/>
      <c r="AB592" s="47"/>
      <c r="AC592" s="47"/>
      <c r="AD592" s="47"/>
      <c r="AE592" s="47"/>
    </row>
    <row r="593" spans="1:31" x14ac:dyDescent="0.3">
      <c r="A593" s="46"/>
      <c r="B593" s="47"/>
      <c r="C593" s="46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  <c r="AA593" s="47"/>
      <c r="AB593" s="47"/>
      <c r="AC593" s="47"/>
      <c r="AD593" s="47"/>
      <c r="AE593" s="47"/>
    </row>
    <row r="594" spans="1:31" x14ac:dyDescent="0.3">
      <c r="A594" s="46"/>
      <c r="B594" s="47"/>
      <c r="C594" s="46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  <c r="AA594" s="47"/>
      <c r="AB594" s="47"/>
      <c r="AC594" s="47"/>
      <c r="AD594" s="47"/>
      <c r="AE594" s="47"/>
    </row>
    <row r="595" spans="1:31" x14ac:dyDescent="0.3">
      <c r="A595" s="46"/>
      <c r="B595" s="47"/>
      <c r="C595" s="46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  <c r="AA595" s="47"/>
      <c r="AB595" s="47"/>
      <c r="AC595" s="47"/>
      <c r="AD595" s="47"/>
      <c r="AE595" s="47"/>
    </row>
    <row r="596" spans="1:31" x14ac:dyDescent="0.3">
      <c r="A596" s="46"/>
      <c r="B596" s="47"/>
      <c r="C596" s="46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  <c r="AA596" s="47"/>
      <c r="AB596" s="47"/>
      <c r="AC596" s="47"/>
      <c r="AD596" s="47"/>
      <c r="AE596" s="47"/>
    </row>
    <row r="597" spans="1:31" x14ac:dyDescent="0.3">
      <c r="A597" s="46"/>
      <c r="B597" s="47"/>
      <c r="C597" s="46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  <c r="AA597" s="47"/>
      <c r="AB597" s="47"/>
      <c r="AC597" s="47"/>
      <c r="AD597" s="47"/>
      <c r="AE597" s="47"/>
    </row>
    <row r="598" spans="1:31" x14ac:dyDescent="0.3">
      <c r="A598" s="46"/>
      <c r="B598" s="47"/>
      <c r="C598" s="46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  <c r="AA598" s="47"/>
      <c r="AB598" s="47"/>
      <c r="AC598" s="47"/>
      <c r="AD598" s="47"/>
      <c r="AE598" s="47"/>
    </row>
    <row r="599" spans="1:31" x14ac:dyDescent="0.3">
      <c r="A599" s="46"/>
      <c r="B599" s="47"/>
      <c r="C599" s="46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  <c r="AA599" s="47"/>
      <c r="AB599" s="47"/>
      <c r="AC599" s="47"/>
      <c r="AD599" s="47"/>
      <c r="AE599" s="47"/>
    </row>
    <row r="600" spans="1:31" x14ac:dyDescent="0.3">
      <c r="A600" s="46"/>
      <c r="B600" s="47"/>
      <c r="C600" s="46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  <c r="AA600" s="47"/>
      <c r="AB600" s="47"/>
      <c r="AC600" s="47"/>
      <c r="AD600" s="47"/>
      <c r="AE600" s="47"/>
    </row>
    <row r="601" spans="1:31" x14ac:dyDescent="0.3">
      <c r="A601" s="46"/>
      <c r="B601" s="47"/>
      <c r="C601" s="46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  <c r="AA601" s="47"/>
      <c r="AB601" s="47"/>
      <c r="AC601" s="47"/>
      <c r="AD601" s="47"/>
      <c r="AE601" s="47"/>
    </row>
    <row r="602" spans="1:31" x14ac:dyDescent="0.3">
      <c r="A602" s="46"/>
      <c r="B602" s="47"/>
      <c r="C602" s="46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  <c r="AA602" s="47"/>
      <c r="AB602" s="47"/>
      <c r="AC602" s="47"/>
      <c r="AD602" s="47"/>
      <c r="AE602" s="47"/>
    </row>
    <row r="603" spans="1:31" x14ac:dyDescent="0.3">
      <c r="A603" s="46"/>
      <c r="B603" s="47"/>
      <c r="C603" s="46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  <c r="AA603" s="47"/>
      <c r="AB603" s="47"/>
      <c r="AC603" s="47"/>
      <c r="AD603" s="47"/>
      <c r="AE603" s="47"/>
    </row>
    <row r="604" spans="1:31" x14ac:dyDescent="0.3">
      <c r="A604" s="46"/>
      <c r="B604" s="47"/>
      <c r="C604" s="46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  <c r="AA604" s="47"/>
      <c r="AB604" s="47"/>
      <c r="AC604" s="47"/>
      <c r="AD604" s="47"/>
      <c r="AE604" s="47"/>
    </row>
    <row r="605" spans="1:31" x14ac:dyDescent="0.3">
      <c r="A605" s="46"/>
      <c r="B605" s="47"/>
      <c r="C605" s="46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  <c r="AA605" s="47"/>
      <c r="AB605" s="47"/>
      <c r="AC605" s="47"/>
      <c r="AD605" s="47"/>
      <c r="AE605" s="47"/>
    </row>
    <row r="606" spans="1:31" x14ac:dyDescent="0.3">
      <c r="A606" s="46"/>
      <c r="B606" s="47"/>
      <c r="C606" s="46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  <c r="AA606" s="47"/>
      <c r="AB606" s="47"/>
      <c r="AC606" s="47"/>
      <c r="AD606" s="47"/>
      <c r="AE606" s="47"/>
    </row>
    <row r="607" spans="1:31" x14ac:dyDescent="0.3">
      <c r="A607" s="46"/>
      <c r="B607" s="47"/>
      <c r="C607" s="46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  <c r="AA607" s="47"/>
      <c r="AB607" s="47"/>
      <c r="AC607" s="47"/>
      <c r="AD607" s="47"/>
      <c r="AE607" s="47"/>
    </row>
    <row r="608" spans="1:31" x14ac:dyDescent="0.3">
      <c r="A608" s="46"/>
      <c r="B608" s="47"/>
      <c r="C608" s="46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  <c r="AA608" s="47"/>
      <c r="AB608" s="47"/>
      <c r="AC608" s="47"/>
      <c r="AD608" s="47"/>
      <c r="AE608" s="47"/>
    </row>
    <row r="609" spans="1:31" x14ac:dyDescent="0.3">
      <c r="A609" s="46"/>
      <c r="B609" s="47"/>
      <c r="C609" s="46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  <c r="AA609" s="47"/>
      <c r="AB609" s="47"/>
      <c r="AC609" s="47"/>
      <c r="AD609" s="47"/>
      <c r="AE609" s="47"/>
    </row>
    <row r="610" spans="1:31" x14ac:dyDescent="0.3">
      <c r="A610" s="46"/>
      <c r="B610" s="47"/>
      <c r="C610" s="46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  <c r="AA610" s="47"/>
      <c r="AB610" s="47"/>
      <c r="AC610" s="47"/>
      <c r="AD610" s="47"/>
      <c r="AE610" s="47"/>
    </row>
    <row r="611" spans="1:31" x14ac:dyDescent="0.3">
      <c r="A611" s="46"/>
      <c r="B611" s="47"/>
      <c r="C611" s="46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  <c r="AA611" s="47"/>
      <c r="AB611" s="47"/>
      <c r="AC611" s="47"/>
      <c r="AD611" s="47"/>
      <c r="AE611" s="47"/>
    </row>
    <row r="612" spans="1:31" x14ac:dyDescent="0.3">
      <c r="A612" s="46"/>
      <c r="B612" s="47"/>
      <c r="C612" s="46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  <c r="AA612" s="47"/>
      <c r="AB612" s="47"/>
      <c r="AC612" s="47"/>
      <c r="AD612" s="47"/>
      <c r="AE612" s="47"/>
    </row>
    <row r="613" spans="1:31" x14ac:dyDescent="0.3">
      <c r="A613" s="46"/>
      <c r="B613" s="47"/>
      <c r="C613" s="46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  <c r="AA613" s="47"/>
      <c r="AB613" s="47"/>
      <c r="AC613" s="47"/>
      <c r="AD613" s="47"/>
      <c r="AE613" s="47"/>
    </row>
    <row r="614" spans="1:31" x14ac:dyDescent="0.3">
      <c r="A614" s="46"/>
      <c r="B614" s="47"/>
      <c r="C614" s="46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  <c r="AA614" s="47"/>
      <c r="AB614" s="47"/>
      <c r="AC614" s="47"/>
      <c r="AD614" s="47"/>
      <c r="AE614" s="47"/>
    </row>
    <row r="615" spans="1:31" x14ac:dyDescent="0.3">
      <c r="A615" s="46"/>
      <c r="B615" s="47"/>
      <c r="C615" s="46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  <c r="AA615" s="47"/>
      <c r="AB615" s="47"/>
      <c r="AC615" s="47"/>
      <c r="AD615" s="47"/>
      <c r="AE615" s="47"/>
    </row>
    <row r="616" spans="1:31" x14ac:dyDescent="0.3">
      <c r="A616" s="46"/>
      <c r="B616" s="47"/>
      <c r="C616" s="46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  <c r="AA616" s="47"/>
      <c r="AB616" s="47"/>
      <c r="AC616" s="47"/>
      <c r="AD616" s="47"/>
      <c r="AE616" s="47"/>
    </row>
    <row r="617" spans="1:31" x14ac:dyDescent="0.3">
      <c r="A617" s="46"/>
      <c r="B617" s="47"/>
      <c r="C617" s="46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  <c r="AA617" s="47"/>
      <c r="AB617" s="47"/>
      <c r="AC617" s="47"/>
      <c r="AD617" s="47"/>
      <c r="AE617" s="47"/>
    </row>
    <row r="618" spans="1:31" x14ac:dyDescent="0.3">
      <c r="A618" s="46"/>
      <c r="B618" s="47"/>
      <c r="C618" s="46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  <c r="AA618" s="47"/>
      <c r="AB618" s="47"/>
      <c r="AC618" s="47"/>
      <c r="AD618" s="47"/>
      <c r="AE618" s="47"/>
    </row>
    <row r="619" spans="1:31" x14ac:dyDescent="0.3">
      <c r="A619" s="46"/>
      <c r="B619" s="47"/>
      <c r="C619" s="46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  <c r="AA619" s="47"/>
      <c r="AB619" s="47"/>
      <c r="AC619" s="47"/>
      <c r="AD619" s="47"/>
      <c r="AE619" s="47"/>
    </row>
    <row r="620" spans="1:31" x14ac:dyDescent="0.3">
      <c r="A620" s="46"/>
      <c r="B620" s="47"/>
      <c r="C620" s="46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  <c r="AA620" s="47"/>
      <c r="AB620" s="47"/>
      <c r="AC620" s="47"/>
      <c r="AD620" s="47"/>
      <c r="AE620" s="47"/>
    </row>
    <row r="621" spans="1:31" x14ac:dyDescent="0.3">
      <c r="A621" s="46"/>
      <c r="B621" s="47"/>
      <c r="C621" s="46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  <c r="AA621" s="47"/>
      <c r="AB621" s="47"/>
      <c r="AC621" s="47"/>
      <c r="AD621" s="47"/>
      <c r="AE621" s="47"/>
    </row>
    <row r="622" spans="1:31" x14ac:dyDescent="0.3">
      <c r="A622" s="46"/>
      <c r="B622" s="47"/>
      <c r="C622" s="46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  <c r="AA622" s="47"/>
      <c r="AB622" s="47"/>
      <c r="AC622" s="47"/>
      <c r="AD622" s="47"/>
      <c r="AE622" s="47"/>
    </row>
    <row r="623" spans="1:31" x14ac:dyDescent="0.3">
      <c r="A623" s="46"/>
      <c r="B623" s="47"/>
      <c r="C623" s="46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  <c r="AA623" s="47"/>
      <c r="AB623" s="47"/>
      <c r="AC623" s="47"/>
      <c r="AD623" s="47"/>
      <c r="AE623" s="47"/>
    </row>
    <row r="624" spans="1:31" x14ac:dyDescent="0.3">
      <c r="A624" s="46"/>
      <c r="B624" s="47"/>
      <c r="C624" s="46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  <c r="AA624" s="47"/>
      <c r="AB624" s="47"/>
      <c r="AC624" s="47"/>
      <c r="AD624" s="47"/>
      <c r="AE624" s="47"/>
    </row>
    <row r="625" spans="1:31" x14ac:dyDescent="0.3">
      <c r="A625" s="46"/>
      <c r="B625" s="47"/>
      <c r="C625" s="46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  <c r="AA625" s="47"/>
      <c r="AB625" s="47"/>
      <c r="AC625" s="47"/>
      <c r="AD625" s="47"/>
      <c r="AE625" s="47"/>
    </row>
    <row r="626" spans="1:31" x14ac:dyDescent="0.3">
      <c r="A626" s="46"/>
      <c r="B626" s="47"/>
      <c r="C626" s="46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  <c r="AA626" s="47"/>
      <c r="AB626" s="47"/>
      <c r="AC626" s="47"/>
      <c r="AD626" s="47"/>
      <c r="AE626" s="47"/>
    </row>
    <row r="627" spans="1:31" x14ac:dyDescent="0.3">
      <c r="A627" s="46"/>
      <c r="B627" s="47"/>
      <c r="C627" s="46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  <c r="AA627" s="47"/>
      <c r="AB627" s="47"/>
      <c r="AC627" s="47"/>
      <c r="AD627" s="47"/>
      <c r="AE627" s="47"/>
    </row>
    <row r="628" spans="1:31" x14ac:dyDescent="0.3">
      <c r="A628" s="46"/>
      <c r="B628" s="47"/>
      <c r="C628" s="46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  <c r="AA628" s="47"/>
      <c r="AB628" s="47"/>
      <c r="AC628" s="47"/>
      <c r="AD628" s="47"/>
      <c r="AE628" s="47"/>
    </row>
    <row r="629" spans="1:31" x14ac:dyDescent="0.3">
      <c r="A629" s="46"/>
      <c r="B629" s="47"/>
      <c r="C629" s="46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  <c r="AA629" s="47"/>
      <c r="AB629" s="47"/>
      <c r="AC629" s="47"/>
      <c r="AD629" s="47"/>
      <c r="AE629" s="47"/>
    </row>
    <row r="630" spans="1:31" x14ac:dyDescent="0.3">
      <c r="A630" s="46"/>
      <c r="B630" s="47"/>
      <c r="C630" s="46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  <c r="AA630" s="47"/>
      <c r="AB630" s="47"/>
      <c r="AC630" s="47"/>
      <c r="AD630" s="47"/>
      <c r="AE630" s="47"/>
    </row>
    <row r="631" spans="1:31" x14ac:dyDescent="0.3">
      <c r="A631" s="46"/>
      <c r="B631" s="47"/>
      <c r="C631" s="46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  <c r="AA631" s="47"/>
      <c r="AB631" s="47"/>
      <c r="AC631" s="47"/>
      <c r="AD631" s="47"/>
      <c r="AE631" s="47"/>
    </row>
    <row r="632" spans="1:31" x14ac:dyDescent="0.3">
      <c r="A632" s="46"/>
      <c r="B632" s="47"/>
      <c r="C632" s="46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  <c r="AA632" s="47"/>
      <c r="AB632" s="47"/>
      <c r="AC632" s="47"/>
      <c r="AD632" s="47"/>
      <c r="AE632" s="47"/>
    </row>
    <row r="633" spans="1:31" x14ac:dyDescent="0.3">
      <c r="A633" s="46"/>
      <c r="B633" s="47"/>
      <c r="C633" s="46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  <c r="AA633" s="47"/>
      <c r="AB633" s="47"/>
      <c r="AC633" s="47"/>
      <c r="AD633" s="47"/>
      <c r="AE633" s="47"/>
    </row>
    <row r="634" spans="1:31" x14ac:dyDescent="0.3">
      <c r="A634" s="46"/>
      <c r="B634" s="47"/>
      <c r="C634" s="46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  <c r="AA634" s="47"/>
      <c r="AB634" s="47"/>
      <c r="AC634" s="47"/>
      <c r="AD634" s="47"/>
      <c r="AE634" s="47"/>
    </row>
    <row r="635" spans="1:31" x14ac:dyDescent="0.3">
      <c r="A635" s="46"/>
      <c r="B635" s="47"/>
      <c r="C635" s="46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  <c r="AA635" s="47"/>
      <c r="AB635" s="47"/>
      <c r="AC635" s="47"/>
      <c r="AD635" s="47"/>
      <c r="AE635" s="47"/>
    </row>
    <row r="636" spans="1:31" x14ac:dyDescent="0.3">
      <c r="A636" s="46"/>
      <c r="B636" s="47"/>
      <c r="C636" s="46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  <c r="AA636" s="47"/>
      <c r="AB636" s="47"/>
      <c r="AC636" s="47"/>
      <c r="AD636" s="47"/>
      <c r="AE636" s="47"/>
    </row>
    <row r="637" spans="1:31" x14ac:dyDescent="0.3">
      <c r="A637" s="46"/>
      <c r="B637" s="47"/>
      <c r="C637" s="46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  <c r="AA637" s="47"/>
      <c r="AB637" s="47"/>
      <c r="AC637" s="47"/>
      <c r="AD637" s="47"/>
      <c r="AE637" s="47"/>
    </row>
    <row r="638" spans="1:31" x14ac:dyDescent="0.3">
      <c r="A638" s="46"/>
      <c r="B638" s="47"/>
      <c r="C638" s="46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  <c r="AA638" s="47"/>
      <c r="AB638" s="47"/>
      <c r="AC638" s="47"/>
      <c r="AD638" s="47"/>
      <c r="AE638" s="47"/>
    </row>
    <row r="639" spans="1:31" x14ac:dyDescent="0.3">
      <c r="A639" s="46"/>
      <c r="B639" s="47"/>
      <c r="C639" s="46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  <c r="AA639" s="47"/>
      <c r="AB639" s="47"/>
      <c r="AC639" s="47"/>
      <c r="AD639" s="47"/>
      <c r="AE639" s="47"/>
    </row>
    <row r="640" spans="1:31" x14ac:dyDescent="0.3">
      <c r="A640" s="46"/>
      <c r="B640" s="47"/>
      <c r="C640" s="46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  <c r="AA640" s="47"/>
      <c r="AB640" s="47"/>
      <c r="AC640" s="47"/>
      <c r="AD640" s="47"/>
      <c r="AE640" s="47"/>
    </row>
    <row r="641" spans="1:31" x14ac:dyDescent="0.3">
      <c r="A641" s="46"/>
      <c r="B641" s="47"/>
      <c r="C641" s="46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  <c r="AA641" s="47"/>
      <c r="AB641" s="47"/>
      <c r="AC641" s="47"/>
      <c r="AD641" s="47"/>
      <c r="AE641" s="47"/>
    </row>
    <row r="642" spans="1:31" x14ac:dyDescent="0.3">
      <c r="A642" s="46"/>
      <c r="B642" s="47"/>
      <c r="C642" s="46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  <c r="AA642" s="47"/>
      <c r="AB642" s="47"/>
      <c r="AC642" s="47"/>
      <c r="AD642" s="47"/>
      <c r="AE642" s="47"/>
    </row>
    <row r="643" spans="1:31" x14ac:dyDescent="0.3">
      <c r="A643" s="46"/>
      <c r="B643" s="47"/>
      <c r="C643" s="46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  <c r="AA643" s="47"/>
      <c r="AB643" s="47"/>
      <c r="AC643" s="47"/>
      <c r="AD643" s="47"/>
      <c r="AE643" s="47"/>
    </row>
    <row r="644" spans="1:31" x14ac:dyDescent="0.3">
      <c r="A644" s="46"/>
      <c r="B644" s="47"/>
      <c r="C644" s="46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  <c r="AA644" s="47"/>
      <c r="AB644" s="47"/>
      <c r="AC644" s="47"/>
      <c r="AD644" s="47"/>
      <c r="AE644" s="47"/>
    </row>
    <row r="645" spans="1:31" x14ac:dyDescent="0.3">
      <c r="A645" s="46"/>
      <c r="B645" s="47"/>
      <c r="C645" s="46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  <c r="AA645" s="47"/>
      <c r="AB645" s="47"/>
      <c r="AC645" s="47"/>
      <c r="AD645" s="47"/>
      <c r="AE645" s="47"/>
    </row>
    <row r="646" spans="1:31" x14ac:dyDescent="0.3">
      <c r="A646" s="46"/>
      <c r="B646" s="47"/>
      <c r="C646" s="46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  <c r="AA646" s="47"/>
      <c r="AB646" s="47"/>
      <c r="AC646" s="47"/>
      <c r="AD646" s="47"/>
      <c r="AE646" s="47"/>
    </row>
    <row r="647" spans="1:31" x14ac:dyDescent="0.3">
      <c r="A647" s="46"/>
      <c r="B647" s="47"/>
      <c r="C647" s="46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  <c r="AA647" s="47"/>
      <c r="AB647" s="47"/>
      <c r="AC647" s="47"/>
      <c r="AD647" s="47"/>
      <c r="AE647" s="47"/>
    </row>
    <row r="648" spans="1:31" x14ac:dyDescent="0.3">
      <c r="A648" s="46"/>
      <c r="B648" s="47"/>
      <c r="C648" s="46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  <c r="AA648" s="47"/>
      <c r="AB648" s="47"/>
      <c r="AC648" s="47"/>
      <c r="AD648" s="47"/>
      <c r="AE648" s="47"/>
    </row>
    <row r="649" spans="1:31" x14ac:dyDescent="0.3">
      <c r="A649" s="46"/>
      <c r="B649" s="47"/>
      <c r="C649" s="46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  <c r="AA649" s="47"/>
      <c r="AB649" s="47"/>
      <c r="AC649" s="47"/>
      <c r="AD649" s="47"/>
      <c r="AE649" s="47"/>
    </row>
    <row r="650" spans="1:31" x14ac:dyDescent="0.3">
      <c r="A650" s="46"/>
      <c r="B650" s="47"/>
      <c r="C650" s="46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  <c r="AA650" s="47"/>
      <c r="AB650" s="47"/>
      <c r="AC650" s="47"/>
      <c r="AD650" s="47"/>
      <c r="AE650" s="47"/>
    </row>
    <row r="651" spans="1:31" x14ac:dyDescent="0.3">
      <c r="A651" s="46"/>
      <c r="B651" s="47"/>
      <c r="C651" s="46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  <c r="AA651" s="47"/>
      <c r="AB651" s="47"/>
      <c r="AC651" s="47"/>
      <c r="AD651" s="47"/>
      <c r="AE651" s="47"/>
    </row>
    <row r="652" spans="1:31" x14ac:dyDescent="0.3">
      <c r="A652" s="46"/>
      <c r="B652" s="47"/>
      <c r="C652" s="46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  <c r="AA652" s="47"/>
      <c r="AB652" s="47"/>
      <c r="AC652" s="47"/>
      <c r="AD652" s="47"/>
      <c r="AE652" s="47"/>
    </row>
    <row r="653" spans="1:31" x14ac:dyDescent="0.3">
      <c r="A653" s="46"/>
      <c r="B653" s="47"/>
      <c r="C653" s="46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  <c r="AA653" s="47"/>
      <c r="AB653" s="47"/>
      <c r="AC653" s="47"/>
      <c r="AD653" s="47"/>
      <c r="AE653" s="47"/>
    </row>
    <row r="654" spans="1:31" x14ac:dyDescent="0.3">
      <c r="A654" s="46"/>
      <c r="B654" s="47"/>
      <c r="C654" s="46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  <c r="AA654" s="47"/>
      <c r="AB654" s="47"/>
      <c r="AC654" s="47"/>
      <c r="AD654" s="47"/>
      <c r="AE654" s="47"/>
    </row>
    <row r="655" spans="1:31" x14ac:dyDescent="0.3">
      <c r="A655" s="46"/>
      <c r="B655" s="47"/>
      <c r="C655" s="46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  <c r="AA655" s="47"/>
      <c r="AB655" s="47"/>
      <c r="AC655" s="47"/>
      <c r="AD655" s="47"/>
      <c r="AE655" s="47"/>
    </row>
    <row r="656" spans="1:31" x14ac:dyDescent="0.3">
      <c r="A656" s="46"/>
      <c r="B656" s="47"/>
      <c r="C656" s="46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  <c r="AA656" s="47"/>
      <c r="AB656" s="47"/>
      <c r="AC656" s="47"/>
      <c r="AD656" s="47"/>
      <c r="AE656" s="47"/>
    </row>
    <row r="657" spans="1:31" x14ac:dyDescent="0.3">
      <c r="A657" s="46"/>
      <c r="B657" s="47"/>
      <c r="C657" s="46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  <c r="AA657" s="47"/>
      <c r="AB657" s="47"/>
      <c r="AC657" s="47"/>
      <c r="AD657" s="47"/>
      <c r="AE657" s="47"/>
    </row>
    <row r="658" spans="1:31" x14ac:dyDescent="0.3">
      <c r="A658" s="46"/>
      <c r="B658" s="47"/>
      <c r="C658" s="46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  <c r="AA658" s="47"/>
      <c r="AB658" s="47"/>
      <c r="AC658" s="47"/>
      <c r="AD658" s="47"/>
      <c r="AE658" s="47"/>
    </row>
    <row r="659" spans="1:31" x14ac:dyDescent="0.3">
      <c r="A659" s="46"/>
      <c r="B659" s="47"/>
      <c r="C659" s="46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  <c r="AA659" s="47"/>
      <c r="AB659" s="47"/>
      <c r="AC659" s="47"/>
      <c r="AD659" s="47"/>
      <c r="AE659" s="47"/>
    </row>
    <row r="660" spans="1:31" x14ac:dyDescent="0.3">
      <c r="A660" s="46"/>
      <c r="B660" s="47"/>
      <c r="C660" s="46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  <c r="AA660" s="47"/>
      <c r="AB660" s="47"/>
      <c r="AC660" s="47"/>
      <c r="AD660" s="47"/>
      <c r="AE660" s="47"/>
    </row>
    <row r="661" spans="1:31" x14ac:dyDescent="0.3">
      <c r="A661" s="46"/>
      <c r="B661" s="47"/>
      <c r="C661" s="46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  <c r="AA661" s="47"/>
      <c r="AB661" s="47"/>
      <c r="AC661" s="47"/>
      <c r="AD661" s="47"/>
      <c r="AE661" s="47"/>
    </row>
    <row r="662" spans="1:31" x14ac:dyDescent="0.3">
      <c r="A662" s="46"/>
      <c r="B662" s="47"/>
      <c r="C662" s="46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  <c r="AA662" s="47"/>
      <c r="AB662" s="47"/>
      <c r="AC662" s="47"/>
      <c r="AD662" s="47"/>
      <c r="AE662" s="47"/>
    </row>
    <row r="663" spans="1:31" x14ac:dyDescent="0.3">
      <c r="A663" s="46"/>
      <c r="B663" s="47"/>
      <c r="C663" s="46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  <c r="AA663" s="47"/>
      <c r="AB663" s="47"/>
      <c r="AC663" s="47"/>
      <c r="AD663" s="47"/>
      <c r="AE663" s="47"/>
    </row>
    <row r="664" spans="1:31" x14ac:dyDescent="0.3">
      <c r="A664" s="46"/>
      <c r="B664" s="47"/>
      <c r="C664" s="46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  <c r="AA664" s="47"/>
      <c r="AB664" s="47"/>
      <c r="AC664" s="47"/>
      <c r="AD664" s="47"/>
      <c r="AE664" s="47"/>
    </row>
    <row r="665" spans="1:31" x14ac:dyDescent="0.3">
      <c r="A665" s="46"/>
      <c r="B665" s="47"/>
      <c r="C665" s="46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  <c r="AA665" s="47"/>
      <c r="AB665" s="47"/>
      <c r="AC665" s="47"/>
      <c r="AD665" s="47"/>
      <c r="AE665" s="47"/>
    </row>
    <row r="666" spans="1:31" x14ac:dyDescent="0.3">
      <c r="A666" s="46"/>
      <c r="B666" s="47"/>
      <c r="C666" s="46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  <c r="AA666" s="47"/>
      <c r="AB666" s="47"/>
      <c r="AC666" s="47"/>
      <c r="AD666" s="47"/>
      <c r="AE666" s="47"/>
    </row>
    <row r="667" spans="1:31" x14ac:dyDescent="0.3">
      <c r="A667" s="46"/>
      <c r="B667" s="47"/>
      <c r="C667" s="46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  <c r="AA667" s="47"/>
      <c r="AB667" s="47"/>
      <c r="AC667" s="47"/>
      <c r="AD667" s="47"/>
      <c r="AE667" s="47"/>
    </row>
    <row r="668" spans="1:31" x14ac:dyDescent="0.3">
      <c r="A668" s="46"/>
      <c r="B668" s="47"/>
      <c r="C668" s="46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  <c r="AA668" s="47"/>
      <c r="AB668" s="47"/>
      <c r="AC668" s="47"/>
      <c r="AD668" s="47"/>
      <c r="AE668" s="47"/>
    </row>
    <row r="669" spans="1:31" x14ac:dyDescent="0.3">
      <c r="A669" s="46"/>
      <c r="B669" s="47"/>
      <c r="C669" s="46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  <c r="AA669" s="47"/>
      <c r="AB669" s="47"/>
      <c r="AC669" s="47"/>
      <c r="AD669" s="47"/>
      <c r="AE669" s="47"/>
    </row>
    <row r="670" spans="1:31" x14ac:dyDescent="0.3">
      <c r="A670" s="46"/>
      <c r="B670" s="47"/>
      <c r="C670" s="46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  <c r="AA670" s="47"/>
      <c r="AB670" s="47"/>
      <c r="AC670" s="47"/>
      <c r="AD670" s="47"/>
      <c r="AE670" s="47"/>
    </row>
    <row r="671" spans="1:31" x14ac:dyDescent="0.3">
      <c r="A671" s="46"/>
      <c r="B671" s="47"/>
      <c r="C671" s="46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  <c r="AA671" s="47"/>
      <c r="AB671" s="47"/>
      <c r="AC671" s="47"/>
      <c r="AD671" s="47"/>
      <c r="AE671" s="47"/>
    </row>
    <row r="672" spans="1:31" x14ac:dyDescent="0.3">
      <c r="A672" s="46"/>
      <c r="B672" s="47"/>
      <c r="C672" s="46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  <c r="AA672" s="47"/>
      <c r="AB672" s="47"/>
      <c r="AC672" s="47"/>
      <c r="AD672" s="47"/>
      <c r="AE672" s="47"/>
    </row>
    <row r="673" spans="1:31" x14ac:dyDescent="0.3">
      <c r="A673" s="46"/>
      <c r="B673" s="47"/>
      <c r="C673" s="46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  <c r="AA673" s="47"/>
      <c r="AB673" s="47"/>
      <c r="AC673" s="47"/>
      <c r="AD673" s="47"/>
      <c r="AE673" s="47"/>
    </row>
    <row r="674" spans="1:31" x14ac:dyDescent="0.3">
      <c r="A674" s="46"/>
      <c r="B674" s="47"/>
      <c r="C674" s="46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  <c r="AA674" s="47"/>
      <c r="AB674" s="47"/>
      <c r="AC674" s="47"/>
      <c r="AD674" s="47"/>
      <c r="AE674" s="47"/>
    </row>
    <row r="675" spans="1:31" x14ac:dyDescent="0.3">
      <c r="A675" s="46"/>
      <c r="B675" s="47"/>
      <c r="C675" s="46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  <c r="AA675" s="47"/>
      <c r="AB675" s="47"/>
      <c r="AC675" s="47"/>
      <c r="AD675" s="47"/>
      <c r="AE675" s="47"/>
    </row>
    <row r="676" spans="1:31" x14ac:dyDescent="0.3">
      <c r="A676" s="46"/>
      <c r="B676" s="47"/>
      <c r="C676" s="46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  <c r="AA676" s="47"/>
      <c r="AB676" s="47"/>
      <c r="AC676" s="47"/>
      <c r="AD676" s="47"/>
      <c r="AE676" s="47"/>
    </row>
    <row r="677" spans="1:31" x14ac:dyDescent="0.3">
      <c r="A677" s="46"/>
      <c r="B677" s="47"/>
      <c r="C677" s="46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  <c r="AA677" s="47"/>
      <c r="AB677" s="47"/>
      <c r="AC677" s="47"/>
      <c r="AD677" s="47"/>
      <c r="AE677" s="47"/>
    </row>
    <row r="678" spans="1:31" x14ac:dyDescent="0.3">
      <c r="A678" s="46"/>
      <c r="B678" s="47"/>
      <c r="C678" s="46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  <c r="AA678" s="47"/>
      <c r="AB678" s="47"/>
      <c r="AC678" s="47"/>
      <c r="AD678" s="47"/>
      <c r="AE678" s="47"/>
    </row>
    <row r="679" spans="1:31" x14ac:dyDescent="0.3">
      <c r="A679" s="46"/>
      <c r="B679" s="47"/>
      <c r="C679" s="46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  <c r="AA679" s="47"/>
      <c r="AB679" s="47"/>
      <c r="AC679" s="47"/>
      <c r="AD679" s="47"/>
      <c r="AE679" s="47"/>
    </row>
    <row r="680" spans="1:31" x14ac:dyDescent="0.3">
      <c r="A680" s="46"/>
      <c r="B680" s="47"/>
      <c r="C680" s="46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  <c r="AA680" s="47"/>
      <c r="AB680" s="47"/>
      <c r="AC680" s="47"/>
      <c r="AD680" s="47"/>
      <c r="AE680" s="47"/>
    </row>
    <row r="681" spans="1:31" x14ac:dyDescent="0.3">
      <c r="A681" s="46"/>
      <c r="B681" s="47"/>
      <c r="C681" s="46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  <c r="AA681" s="47"/>
      <c r="AB681" s="47"/>
      <c r="AC681" s="47"/>
      <c r="AD681" s="47"/>
      <c r="AE681" s="47"/>
    </row>
    <row r="682" spans="1:31" x14ac:dyDescent="0.3">
      <c r="A682" s="46"/>
      <c r="B682" s="47"/>
      <c r="C682" s="46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  <c r="AA682" s="47"/>
      <c r="AB682" s="47"/>
      <c r="AC682" s="47"/>
      <c r="AD682" s="47"/>
      <c r="AE682" s="47"/>
    </row>
    <row r="683" spans="1:31" x14ac:dyDescent="0.3">
      <c r="A683" s="46"/>
      <c r="B683" s="47"/>
      <c r="C683" s="46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  <c r="AA683" s="47"/>
      <c r="AB683" s="47"/>
      <c r="AC683" s="47"/>
      <c r="AD683" s="47"/>
      <c r="AE683" s="47"/>
    </row>
    <row r="684" spans="1:31" x14ac:dyDescent="0.3">
      <c r="A684" s="46"/>
      <c r="B684" s="47"/>
      <c r="C684" s="46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  <c r="AA684" s="47"/>
      <c r="AB684" s="47"/>
      <c r="AC684" s="47"/>
      <c r="AD684" s="47"/>
      <c r="AE684" s="47"/>
    </row>
    <row r="685" spans="1:31" x14ac:dyDescent="0.3">
      <c r="A685" s="46"/>
      <c r="B685" s="47"/>
      <c r="C685" s="46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  <c r="AA685" s="47"/>
      <c r="AB685" s="47"/>
      <c r="AC685" s="47"/>
      <c r="AD685" s="47"/>
      <c r="AE685" s="47"/>
    </row>
    <row r="686" spans="1:31" x14ac:dyDescent="0.3">
      <c r="A686" s="46"/>
      <c r="B686" s="47"/>
      <c r="C686" s="46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  <c r="AA686" s="47"/>
      <c r="AB686" s="47"/>
      <c r="AC686" s="47"/>
      <c r="AD686" s="47"/>
      <c r="AE686" s="47"/>
    </row>
    <row r="687" spans="1:31" x14ac:dyDescent="0.3">
      <c r="A687" s="46"/>
      <c r="B687" s="47"/>
      <c r="C687" s="46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  <c r="AA687" s="47"/>
      <c r="AB687" s="47"/>
      <c r="AC687" s="47"/>
      <c r="AD687" s="47"/>
      <c r="AE687" s="47"/>
    </row>
    <row r="688" spans="1:31" x14ac:dyDescent="0.3">
      <c r="A688" s="46"/>
      <c r="B688" s="47"/>
      <c r="C688" s="46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  <c r="AA688" s="47"/>
      <c r="AB688" s="47"/>
      <c r="AC688" s="47"/>
      <c r="AD688" s="47"/>
      <c r="AE688" s="47"/>
    </row>
    <row r="689" spans="1:31" x14ac:dyDescent="0.3">
      <c r="A689" s="46"/>
      <c r="B689" s="47"/>
      <c r="C689" s="46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  <c r="AA689" s="47"/>
      <c r="AB689" s="47"/>
      <c r="AC689" s="47"/>
      <c r="AD689" s="47"/>
      <c r="AE689" s="47"/>
    </row>
    <row r="690" spans="1:31" x14ac:dyDescent="0.3">
      <c r="A690" s="46"/>
      <c r="B690" s="47"/>
      <c r="C690" s="46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  <c r="AA690" s="47"/>
      <c r="AB690" s="47"/>
      <c r="AC690" s="47"/>
      <c r="AD690" s="47"/>
      <c r="AE690" s="47"/>
    </row>
    <row r="691" spans="1:31" x14ac:dyDescent="0.3">
      <c r="A691" s="46"/>
      <c r="B691" s="47"/>
      <c r="C691" s="46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  <c r="AA691" s="47"/>
      <c r="AB691" s="47"/>
      <c r="AC691" s="47"/>
      <c r="AD691" s="47"/>
      <c r="AE691" s="47"/>
    </row>
    <row r="692" spans="1:31" x14ac:dyDescent="0.3">
      <c r="A692" s="46"/>
      <c r="B692" s="47"/>
      <c r="C692" s="46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  <c r="AA692" s="47"/>
      <c r="AB692" s="47"/>
      <c r="AC692" s="47"/>
      <c r="AD692" s="47"/>
      <c r="AE692" s="47"/>
    </row>
    <row r="693" spans="1:31" x14ac:dyDescent="0.3">
      <c r="A693" s="46"/>
      <c r="B693" s="47"/>
      <c r="C693" s="46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  <c r="AA693" s="47"/>
      <c r="AB693" s="47"/>
      <c r="AC693" s="47"/>
      <c r="AD693" s="47"/>
      <c r="AE693" s="47"/>
    </row>
    <row r="694" spans="1:31" x14ac:dyDescent="0.3">
      <c r="A694" s="46"/>
      <c r="B694" s="47"/>
      <c r="C694" s="46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  <c r="AA694" s="47"/>
      <c r="AB694" s="47"/>
      <c r="AC694" s="47"/>
      <c r="AD694" s="47"/>
      <c r="AE694" s="47"/>
    </row>
    <row r="695" spans="1:31" x14ac:dyDescent="0.3">
      <c r="A695" s="46"/>
      <c r="B695" s="47"/>
      <c r="C695" s="46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  <c r="AA695" s="47"/>
      <c r="AB695" s="47"/>
      <c r="AC695" s="47"/>
      <c r="AD695" s="47"/>
      <c r="AE695" s="47"/>
    </row>
    <row r="696" spans="1:31" x14ac:dyDescent="0.3">
      <c r="A696" s="46"/>
      <c r="B696" s="47"/>
      <c r="C696" s="46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  <c r="AA696" s="47"/>
      <c r="AB696" s="47"/>
      <c r="AC696" s="47"/>
      <c r="AD696" s="47"/>
      <c r="AE696" s="47"/>
    </row>
    <row r="697" spans="1:31" x14ac:dyDescent="0.3">
      <c r="A697" s="46"/>
      <c r="B697" s="47"/>
      <c r="C697" s="46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  <c r="AA697" s="47"/>
      <c r="AB697" s="47"/>
      <c r="AC697" s="47"/>
      <c r="AD697" s="47"/>
      <c r="AE697" s="47"/>
    </row>
    <row r="698" spans="1:31" x14ac:dyDescent="0.3">
      <c r="A698" s="46"/>
      <c r="B698" s="47"/>
      <c r="C698" s="46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  <c r="AA698" s="47"/>
      <c r="AB698" s="47"/>
      <c r="AC698" s="47"/>
      <c r="AD698" s="47"/>
      <c r="AE698" s="47"/>
    </row>
    <row r="699" spans="1:31" x14ac:dyDescent="0.3">
      <c r="A699" s="46"/>
      <c r="B699" s="47"/>
      <c r="C699" s="46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  <c r="AA699" s="47"/>
      <c r="AB699" s="47"/>
      <c r="AC699" s="47"/>
      <c r="AD699" s="47"/>
      <c r="AE699" s="47"/>
    </row>
    <row r="700" spans="1:31" x14ac:dyDescent="0.3">
      <c r="A700" s="46"/>
      <c r="B700" s="47"/>
      <c r="C700" s="46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  <c r="AA700" s="47"/>
      <c r="AB700" s="47"/>
      <c r="AC700" s="47"/>
      <c r="AD700" s="47"/>
      <c r="AE700" s="47"/>
    </row>
    <row r="701" spans="1:31" x14ac:dyDescent="0.3">
      <c r="A701" s="46"/>
      <c r="B701" s="47"/>
      <c r="C701" s="46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  <c r="AA701" s="47"/>
      <c r="AB701" s="47"/>
      <c r="AC701" s="47"/>
      <c r="AD701" s="47"/>
      <c r="AE701" s="47"/>
    </row>
    <row r="702" spans="1:31" x14ac:dyDescent="0.3">
      <c r="A702" s="46"/>
      <c r="B702" s="47"/>
      <c r="C702" s="46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  <c r="AA702" s="47"/>
      <c r="AB702" s="47"/>
      <c r="AC702" s="47"/>
      <c r="AD702" s="47"/>
      <c r="AE702" s="47"/>
    </row>
    <row r="703" spans="1:31" x14ac:dyDescent="0.3">
      <c r="A703" s="46"/>
      <c r="B703" s="47"/>
      <c r="C703" s="46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  <c r="AA703" s="47"/>
      <c r="AB703" s="47"/>
      <c r="AC703" s="47"/>
      <c r="AD703" s="47"/>
      <c r="AE703" s="47"/>
    </row>
    <row r="704" spans="1:31" x14ac:dyDescent="0.3">
      <c r="A704" s="46"/>
      <c r="B704" s="47"/>
      <c r="C704" s="46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  <c r="AA704" s="47"/>
      <c r="AB704" s="47"/>
      <c r="AC704" s="47"/>
      <c r="AD704" s="47"/>
      <c r="AE704" s="47"/>
    </row>
    <row r="705" spans="1:31" x14ac:dyDescent="0.3">
      <c r="A705" s="46"/>
      <c r="B705" s="47"/>
      <c r="C705" s="46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  <c r="AA705" s="47"/>
      <c r="AB705" s="47"/>
      <c r="AC705" s="47"/>
      <c r="AD705" s="47"/>
      <c r="AE705" s="47"/>
    </row>
    <row r="706" spans="1:31" x14ac:dyDescent="0.3">
      <c r="A706" s="46"/>
      <c r="B706" s="47"/>
      <c r="C706" s="46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  <c r="AA706" s="47"/>
      <c r="AB706" s="47"/>
      <c r="AC706" s="47"/>
      <c r="AD706" s="47"/>
      <c r="AE706" s="47"/>
    </row>
    <row r="707" spans="1:31" x14ac:dyDescent="0.3">
      <c r="A707" s="46"/>
      <c r="B707" s="47"/>
      <c r="C707" s="46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  <c r="AA707" s="47"/>
      <c r="AB707" s="47"/>
      <c r="AC707" s="47"/>
      <c r="AD707" s="47"/>
      <c r="AE707" s="47"/>
    </row>
    <row r="708" spans="1:31" x14ac:dyDescent="0.3">
      <c r="A708" s="46"/>
      <c r="B708" s="47"/>
      <c r="C708" s="46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  <c r="AA708" s="47"/>
      <c r="AB708" s="47"/>
      <c r="AC708" s="47"/>
      <c r="AD708" s="47"/>
      <c r="AE708" s="47"/>
    </row>
    <row r="709" spans="1:31" x14ac:dyDescent="0.3">
      <c r="A709" s="46"/>
      <c r="B709" s="47"/>
      <c r="C709" s="46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  <c r="AA709" s="47"/>
      <c r="AB709" s="47"/>
      <c r="AC709" s="47"/>
      <c r="AD709" s="47"/>
      <c r="AE709" s="47"/>
    </row>
    <row r="710" spans="1:31" x14ac:dyDescent="0.3">
      <c r="A710" s="46"/>
      <c r="B710" s="47"/>
      <c r="C710" s="46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  <c r="AA710" s="47"/>
      <c r="AB710" s="47"/>
      <c r="AC710" s="47"/>
      <c r="AD710" s="47"/>
      <c r="AE710" s="47"/>
    </row>
    <row r="711" spans="1:31" x14ac:dyDescent="0.3">
      <c r="A711" s="46"/>
      <c r="B711" s="47"/>
      <c r="C711" s="46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  <c r="AA711" s="47"/>
      <c r="AB711" s="47"/>
      <c r="AC711" s="47"/>
      <c r="AD711" s="47"/>
      <c r="AE711" s="47"/>
    </row>
    <row r="712" spans="1:31" x14ac:dyDescent="0.3">
      <c r="A712" s="46"/>
      <c r="B712" s="47"/>
      <c r="C712" s="46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  <c r="AA712" s="47"/>
      <c r="AB712" s="47"/>
      <c r="AC712" s="47"/>
      <c r="AD712" s="47"/>
      <c r="AE712" s="47"/>
    </row>
    <row r="713" spans="1:31" x14ac:dyDescent="0.3">
      <c r="A713" s="46"/>
      <c r="B713" s="47"/>
      <c r="C713" s="46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  <c r="AA713" s="47"/>
      <c r="AB713" s="47"/>
      <c r="AC713" s="47"/>
      <c r="AD713" s="47"/>
      <c r="AE713" s="47"/>
    </row>
    <row r="714" spans="1:31" x14ac:dyDescent="0.3">
      <c r="A714" s="46"/>
      <c r="B714" s="47"/>
      <c r="C714" s="46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  <c r="AA714" s="47"/>
      <c r="AB714" s="47"/>
      <c r="AC714" s="47"/>
      <c r="AD714" s="47"/>
      <c r="AE714" s="47"/>
    </row>
    <row r="715" spans="1:31" x14ac:dyDescent="0.3">
      <c r="A715" s="46"/>
      <c r="B715" s="47"/>
      <c r="C715" s="46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  <c r="AA715" s="47"/>
      <c r="AB715" s="47"/>
      <c r="AC715" s="47"/>
      <c r="AD715" s="47"/>
      <c r="AE715" s="47"/>
    </row>
    <row r="716" spans="1:31" x14ac:dyDescent="0.3">
      <c r="A716" s="46"/>
      <c r="B716" s="47"/>
      <c r="C716" s="46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  <c r="AA716" s="47"/>
      <c r="AB716" s="47"/>
      <c r="AC716" s="47"/>
      <c r="AD716" s="47"/>
      <c r="AE716" s="47"/>
    </row>
    <row r="717" spans="1:31" x14ac:dyDescent="0.3">
      <c r="A717" s="46"/>
      <c r="B717" s="47"/>
      <c r="C717" s="46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  <c r="AA717" s="47"/>
      <c r="AB717" s="47"/>
      <c r="AC717" s="47"/>
      <c r="AD717" s="47"/>
      <c r="AE717" s="47"/>
    </row>
    <row r="718" spans="1:31" x14ac:dyDescent="0.3">
      <c r="A718" s="46"/>
      <c r="B718" s="47"/>
      <c r="C718" s="46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  <c r="AA718" s="47"/>
      <c r="AB718" s="47"/>
      <c r="AC718" s="47"/>
      <c r="AD718" s="47"/>
      <c r="AE718" s="47"/>
    </row>
    <row r="719" spans="1:31" x14ac:dyDescent="0.3">
      <c r="A719" s="46"/>
      <c r="B719" s="47"/>
      <c r="C719" s="46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  <c r="AA719" s="47"/>
      <c r="AB719" s="47"/>
      <c r="AC719" s="47"/>
      <c r="AD719" s="47"/>
      <c r="AE719" s="47"/>
    </row>
    <row r="720" spans="1:31" x14ac:dyDescent="0.3">
      <c r="A720" s="46"/>
      <c r="B720" s="47"/>
      <c r="C720" s="46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  <c r="AA720" s="47"/>
      <c r="AB720" s="47"/>
      <c r="AC720" s="47"/>
      <c r="AD720" s="47"/>
      <c r="AE720" s="47"/>
    </row>
    <row r="721" spans="1:31" x14ac:dyDescent="0.3">
      <c r="A721" s="46"/>
      <c r="B721" s="47"/>
      <c r="C721" s="46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  <c r="AA721" s="47"/>
      <c r="AB721" s="47"/>
      <c r="AC721" s="47"/>
      <c r="AD721" s="47"/>
      <c r="AE721" s="47"/>
    </row>
    <row r="722" spans="1:31" x14ac:dyDescent="0.3">
      <c r="A722" s="46"/>
      <c r="B722" s="47"/>
      <c r="C722" s="46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  <c r="AA722" s="47"/>
      <c r="AB722" s="47"/>
      <c r="AC722" s="47"/>
      <c r="AD722" s="47"/>
      <c r="AE722" s="47"/>
    </row>
    <row r="723" spans="1:31" x14ac:dyDescent="0.3">
      <c r="A723" s="46"/>
      <c r="B723" s="47"/>
      <c r="C723" s="46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  <c r="AA723" s="47"/>
      <c r="AB723" s="47"/>
      <c r="AC723" s="47"/>
      <c r="AD723" s="47"/>
      <c r="AE723" s="47"/>
    </row>
    <row r="724" spans="1:31" x14ac:dyDescent="0.3">
      <c r="A724" s="46"/>
      <c r="B724" s="47"/>
      <c r="C724" s="46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  <c r="AA724" s="47"/>
      <c r="AB724" s="47"/>
      <c r="AC724" s="47"/>
      <c r="AD724" s="47"/>
      <c r="AE724" s="47"/>
    </row>
    <row r="725" spans="1:31" x14ac:dyDescent="0.3">
      <c r="A725" s="46"/>
      <c r="B725" s="47"/>
      <c r="C725" s="46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  <c r="AA725" s="47"/>
      <c r="AB725" s="47"/>
      <c r="AC725" s="47"/>
      <c r="AD725" s="47"/>
      <c r="AE725" s="47"/>
    </row>
    <row r="726" spans="1:31" x14ac:dyDescent="0.3">
      <c r="A726" s="46"/>
      <c r="B726" s="47"/>
      <c r="C726" s="46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  <c r="AA726" s="47"/>
      <c r="AB726" s="47"/>
      <c r="AC726" s="47"/>
      <c r="AD726" s="47"/>
      <c r="AE726" s="47"/>
    </row>
    <row r="727" spans="1:31" x14ac:dyDescent="0.3">
      <c r="A727" s="46"/>
      <c r="B727" s="47"/>
      <c r="C727" s="46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  <c r="AA727" s="47"/>
      <c r="AB727" s="47"/>
      <c r="AC727" s="47"/>
      <c r="AD727" s="47"/>
      <c r="AE727" s="47"/>
    </row>
    <row r="728" spans="1:31" x14ac:dyDescent="0.3">
      <c r="A728" s="46"/>
      <c r="B728" s="47"/>
      <c r="C728" s="46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  <c r="AA728" s="47"/>
      <c r="AB728" s="47"/>
      <c r="AC728" s="47"/>
      <c r="AD728" s="47"/>
      <c r="AE728" s="47"/>
    </row>
    <row r="729" spans="1:31" x14ac:dyDescent="0.3">
      <c r="A729" s="46"/>
      <c r="B729" s="47"/>
      <c r="C729" s="46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  <c r="AA729" s="47"/>
      <c r="AB729" s="47"/>
      <c r="AC729" s="47"/>
      <c r="AD729" s="47"/>
      <c r="AE729" s="47"/>
    </row>
    <row r="730" spans="1:31" x14ac:dyDescent="0.3">
      <c r="A730" s="46"/>
      <c r="B730" s="47"/>
      <c r="C730" s="46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  <c r="AA730" s="47"/>
      <c r="AB730" s="47"/>
      <c r="AC730" s="47"/>
      <c r="AD730" s="47"/>
      <c r="AE730" s="47"/>
    </row>
    <row r="731" spans="1:31" x14ac:dyDescent="0.3">
      <c r="A731" s="46"/>
      <c r="B731" s="47"/>
      <c r="C731" s="46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  <c r="AA731" s="47"/>
      <c r="AB731" s="47"/>
      <c r="AC731" s="47"/>
      <c r="AD731" s="47"/>
      <c r="AE731" s="47"/>
    </row>
    <row r="732" spans="1:31" x14ac:dyDescent="0.3">
      <c r="A732" s="46"/>
      <c r="B732" s="47"/>
      <c r="C732" s="46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  <c r="AA732" s="47"/>
      <c r="AB732" s="47"/>
      <c r="AC732" s="47"/>
      <c r="AD732" s="47"/>
      <c r="AE732" s="47"/>
    </row>
    <row r="733" spans="1:31" x14ac:dyDescent="0.3">
      <c r="A733" s="46"/>
      <c r="B733" s="47"/>
      <c r="C733" s="46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  <c r="AA733" s="47"/>
      <c r="AB733" s="47"/>
      <c r="AC733" s="47"/>
      <c r="AD733" s="47"/>
      <c r="AE733" s="47"/>
    </row>
    <row r="734" spans="1:31" x14ac:dyDescent="0.3">
      <c r="A734" s="46"/>
      <c r="B734" s="47"/>
      <c r="C734" s="46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  <c r="AA734" s="47"/>
      <c r="AB734" s="47"/>
      <c r="AC734" s="47"/>
      <c r="AD734" s="47"/>
      <c r="AE734" s="47"/>
    </row>
    <row r="735" spans="1:31" x14ac:dyDescent="0.3">
      <c r="A735" s="46"/>
      <c r="B735" s="47"/>
      <c r="C735" s="46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  <c r="AA735" s="47"/>
      <c r="AB735" s="47"/>
      <c r="AC735" s="47"/>
      <c r="AD735" s="47"/>
      <c r="AE735" s="47"/>
    </row>
    <row r="736" spans="1:31" x14ac:dyDescent="0.3">
      <c r="A736" s="46"/>
      <c r="B736" s="47"/>
      <c r="C736" s="46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  <c r="AA736" s="47"/>
      <c r="AB736" s="47"/>
      <c r="AC736" s="47"/>
      <c r="AD736" s="47"/>
      <c r="AE736" s="47"/>
    </row>
    <row r="737" spans="1:31" x14ac:dyDescent="0.3">
      <c r="A737" s="46"/>
      <c r="B737" s="47"/>
      <c r="C737" s="46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  <c r="AA737" s="47"/>
      <c r="AB737" s="47"/>
      <c r="AC737" s="47"/>
      <c r="AD737" s="47"/>
      <c r="AE737" s="47"/>
    </row>
    <row r="738" spans="1:31" x14ac:dyDescent="0.3">
      <c r="A738" s="46"/>
      <c r="B738" s="47"/>
      <c r="C738" s="46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  <c r="AA738" s="47"/>
      <c r="AB738" s="47"/>
      <c r="AC738" s="47"/>
      <c r="AD738" s="47"/>
      <c r="AE738" s="47"/>
    </row>
    <row r="739" spans="1:31" x14ac:dyDescent="0.3">
      <c r="A739" s="46"/>
      <c r="B739" s="47"/>
      <c r="C739" s="46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  <c r="AA739" s="47"/>
      <c r="AB739" s="47"/>
      <c r="AC739" s="47"/>
      <c r="AD739" s="47"/>
      <c r="AE739" s="47"/>
    </row>
    <row r="740" spans="1:31" x14ac:dyDescent="0.3">
      <c r="A740" s="46"/>
      <c r="B740" s="47"/>
      <c r="C740" s="46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  <c r="AA740" s="47"/>
      <c r="AB740" s="47"/>
      <c r="AC740" s="47"/>
      <c r="AD740" s="47"/>
      <c r="AE740" s="47"/>
    </row>
    <row r="741" spans="1:31" x14ac:dyDescent="0.3">
      <c r="A741" s="46"/>
      <c r="B741" s="47"/>
      <c r="C741" s="46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  <c r="AA741" s="47"/>
      <c r="AB741" s="47"/>
      <c r="AC741" s="47"/>
      <c r="AD741" s="47"/>
      <c r="AE741" s="47"/>
    </row>
    <row r="742" spans="1:31" x14ac:dyDescent="0.3">
      <c r="A742" s="46"/>
      <c r="B742" s="47"/>
      <c r="C742" s="46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  <c r="AA742" s="47"/>
      <c r="AB742" s="47"/>
      <c r="AC742" s="47"/>
      <c r="AD742" s="47"/>
      <c r="AE742" s="47"/>
    </row>
    <row r="743" spans="1:31" x14ac:dyDescent="0.3">
      <c r="A743" s="46"/>
      <c r="B743" s="47"/>
      <c r="C743" s="46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  <c r="AA743" s="47"/>
      <c r="AB743" s="47"/>
      <c r="AC743" s="47"/>
      <c r="AD743" s="47"/>
      <c r="AE743" s="47"/>
    </row>
    <row r="744" spans="1:31" x14ac:dyDescent="0.3">
      <c r="A744" s="46"/>
      <c r="B744" s="47"/>
      <c r="C744" s="46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  <c r="AA744" s="47"/>
      <c r="AB744" s="47"/>
      <c r="AC744" s="47"/>
      <c r="AD744" s="47"/>
      <c r="AE744" s="47"/>
    </row>
    <row r="745" spans="1:31" x14ac:dyDescent="0.3">
      <c r="A745" s="46"/>
      <c r="B745" s="47"/>
      <c r="C745" s="46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  <c r="AA745" s="47"/>
      <c r="AB745" s="47"/>
      <c r="AC745" s="47"/>
      <c r="AD745" s="47"/>
      <c r="AE745" s="47"/>
    </row>
    <row r="746" spans="1:31" x14ac:dyDescent="0.3">
      <c r="A746" s="46"/>
      <c r="B746" s="47"/>
      <c r="C746" s="46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  <c r="AA746" s="47"/>
      <c r="AB746" s="47"/>
      <c r="AC746" s="47"/>
      <c r="AD746" s="47"/>
      <c r="AE746" s="47"/>
    </row>
    <row r="747" spans="1:31" x14ac:dyDescent="0.3">
      <c r="A747" s="46"/>
      <c r="B747" s="47"/>
      <c r="C747" s="46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  <c r="AA747" s="47"/>
      <c r="AB747" s="47"/>
      <c r="AC747" s="47"/>
      <c r="AD747" s="47"/>
      <c r="AE747" s="47"/>
    </row>
    <row r="748" spans="1:31" x14ac:dyDescent="0.3">
      <c r="A748" s="46"/>
      <c r="B748" s="47"/>
      <c r="C748" s="46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  <c r="AA748" s="47"/>
      <c r="AB748" s="47"/>
      <c r="AC748" s="47"/>
      <c r="AD748" s="47"/>
      <c r="AE748" s="47"/>
    </row>
    <row r="749" spans="1:31" x14ac:dyDescent="0.3">
      <c r="A749" s="46"/>
      <c r="B749" s="47"/>
      <c r="C749" s="46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  <c r="AA749" s="47"/>
      <c r="AB749" s="47"/>
      <c r="AC749" s="47"/>
      <c r="AD749" s="47"/>
      <c r="AE749" s="47"/>
    </row>
    <row r="750" spans="1:31" x14ac:dyDescent="0.3">
      <c r="A750" s="46"/>
      <c r="B750" s="47"/>
      <c r="C750" s="46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  <c r="AA750" s="47"/>
      <c r="AB750" s="47"/>
      <c r="AC750" s="47"/>
      <c r="AD750" s="47"/>
      <c r="AE750" s="47"/>
    </row>
    <row r="751" spans="1:31" x14ac:dyDescent="0.3">
      <c r="A751" s="46"/>
      <c r="B751" s="47"/>
      <c r="C751" s="46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  <c r="AA751" s="47"/>
      <c r="AB751" s="47"/>
      <c r="AC751" s="47"/>
      <c r="AD751" s="47"/>
      <c r="AE751" s="47"/>
    </row>
    <row r="752" spans="1:31" x14ac:dyDescent="0.3">
      <c r="A752" s="46"/>
      <c r="B752" s="47"/>
      <c r="C752" s="46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  <c r="AA752" s="47"/>
      <c r="AB752" s="47"/>
      <c r="AC752" s="47"/>
      <c r="AD752" s="47"/>
      <c r="AE752" s="47"/>
    </row>
    <row r="753" spans="1:31" x14ac:dyDescent="0.3">
      <c r="A753" s="46"/>
      <c r="B753" s="47"/>
      <c r="C753" s="46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  <c r="AA753" s="47"/>
      <c r="AB753" s="47"/>
      <c r="AC753" s="47"/>
      <c r="AD753" s="47"/>
      <c r="AE753" s="47"/>
    </row>
    <row r="754" spans="1:31" x14ac:dyDescent="0.3">
      <c r="A754" s="46"/>
      <c r="B754" s="47"/>
      <c r="C754" s="46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  <c r="AA754" s="47"/>
      <c r="AB754" s="47"/>
      <c r="AC754" s="47"/>
      <c r="AD754" s="47"/>
      <c r="AE754" s="47"/>
    </row>
    <row r="755" spans="1:31" x14ac:dyDescent="0.3">
      <c r="A755" s="46"/>
      <c r="B755" s="47"/>
      <c r="C755" s="46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  <c r="AA755" s="47"/>
      <c r="AB755" s="47"/>
      <c r="AC755" s="47"/>
      <c r="AD755" s="47"/>
      <c r="AE755" s="47"/>
    </row>
    <row r="756" spans="1:31" x14ac:dyDescent="0.3">
      <c r="A756" s="46"/>
      <c r="B756" s="47"/>
      <c r="C756" s="46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  <c r="AA756" s="47"/>
      <c r="AB756" s="47"/>
      <c r="AC756" s="47"/>
      <c r="AD756" s="47"/>
      <c r="AE756" s="47"/>
    </row>
    <row r="757" spans="1:31" x14ac:dyDescent="0.3">
      <c r="A757" s="46"/>
      <c r="B757" s="47"/>
      <c r="C757" s="46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  <c r="AA757" s="47"/>
      <c r="AB757" s="47"/>
      <c r="AC757" s="47"/>
      <c r="AD757" s="47"/>
      <c r="AE757" s="47"/>
    </row>
    <row r="758" spans="1:31" x14ac:dyDescent="0.3">
      <c r="A758" s="46"/>
      <c r="B758" s="47"/>
      <c r="C758" s="46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  <c r="AA758" s="47"/>
      <c r="AB758" s="47"/>
      <c r="AC758" s="47"/>
      <c r="AD758" s="47"/>
      <c r="AE758" s="47"/>
    </row>
    <row r="759" spans="1:31" x14ac:dyDescent="0.3">
      <c r="A759" s="46"/>
      <c r="B759" s="47"/>
      <c r="C759" s="46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  <c r="AA759" s="47"/>
      <c r="AB759" s="47"/>
      <c r="AC759" s="47"/>
      <c r="AD759" s="47"/>
      <c r="AE759" s="47"/>
    </row>
    <row r="760" spans="1:31" x14ac:dyDescent="0.3">
      <c r="A760" s="46"/>
      <c r="B760" s="47"/>
      <c r="C760" s="46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  <c r="AA760" s="47"/>
      <c r="AB760" s="47"/>
      <c r="AC760" s="47"/>
      <c r="AD760" s="47"/>
      <c r="AE760" s="47"/>
    </row>
    <row r="761" spans="1:31" x14ac:dyDescent="0.3">
      <c r="A761" s="46"/>
      <c r="B761" s="47"/>
      <c r="C761" s="46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  <c r="AA761" s="47"/>
      <c r="AB761" s="47"/>
      <c r="AC761" s="47"/>
      <c r="AD761" s="47"/>
      <c r="AE761" s="47"/>
    </row>
    <row r="762" spans="1:31" x14ac:dyDescent="0.3">
      <c r="A762" s="46"/>
      <c r="B762" s="47"/>
      <c r="C762" s="46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  <c r="AA762" s="47"/>
      <c r="AB762" s="47"/>
      <c r="AC762" s="47"/>
      <c r="AD762" s="47"/>
      <c r="AE762" s="47"/>
    </row>
    <row r="763" spans="1:31" x14ac:dyDescent="0.3">
      <c r="A763" s="46"/>
      <c r="B763" s="47"/>
      <c r="C763" s="46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  <c r="AA763" s="47"/>
      <c r="AB763" s="47"/>
      <c r="AC763" s="47"/>
      <c r="AD763" s="47"/>
      <c r="AE763" s="47"/>
    </row>
    <row r="764" spans="1:31" x14ac:dyDescent="0.3">
      <c r="A764" s="46"/>
      <c r="B764" s="47"/>
      <c r="C764" s="46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  <c r="AA764" s="47"/>
      <c r="AB764" s="47"/>
      <c r="AC764" s="47"/>
      <c r="AD764" s="47"/>
      <c r="AE764" s="47"/>
    </row>
    <row r="765" spans="1:31" x14ac:dyDescent="0.3">
      <c r="A765" s="46"/>
      <c r="B765" s="47"/>
      <c r="C765" s="46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  <c r="AA765" s="47"/>
      <c r="AB765" s="47"/>
      <c r="AC765" s="47"/>
      <c r="AD765" s="47"/>
      <c r="AE765" s="47"/>
    </row>
    <row r="766" spans="1:31" x14ac:dyDescent="0.3">
      <c r="A766" s="46"/>
      <c r="B766" s="47"/>
      <c r="C766" s="46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  <c r="AA766" s="47"/>
      <c r="AB766" s="47"/>
      <c r="AC766" s="47"/>
      <c r="AD766" s="47"/>
      <c r="AE766" s="47"/>
    </row>
    <row r="767" spans="1:31" x14ac:dyDescent="0.3">
      <c r="A767" s="46"/>
      <c r="B767" s="47"/>
      <c r="C767" s="46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  <c r="AA767" s="47"/>
      <c r="AB767" s="47"/>
      <c r="AC767" s="47"/>
      <c r="AD767" s="47"/>
      <c r="AE767" s="47"/>
    </row>
    <row r="768" spans="1:31" x14ac:dyDescent="0.3">
      <c r="A768" s="46"/>
      <c r="B768" s="47"/>
      <c r="C768" s="46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  <c r="AA768" s="47"/>
      <c r="AB768" s="47"/>
      <c r="AC768" s="47"/>
      <c r="AD768" s="47"/>
      <c r="AE768" s="47"/>
    </row>
    <row r="769" spans="1:31" x14ac:dyDescent="0.3">
      <c r="A769" s="46"/>
      <c r="B769" s="47"/>
      <c r="C769" s="46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  <c r="AA769" s="47"/>
      <c r="AB769" s="47"/>
      <c r="AC769" s="47"/>
      <c r="AD769" s="47"/>
      <c r="AE769" s="47"/>
    </row>
    <row r="770" spans="1:31" x14ac:dyDescent="0.3">
      <c r="A770" s="46"/>
      <c r="B770" s="47"/>
      <c r="C770" s="46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  <c r="AA770" s="47"/>
      <c r="AB770" s="47"/>
      <c r="AC770" s="47"/>
      <c r="AD770" s="47"/>
      <c r="AE770" s="47"/>
    </row>
    <row r="771" spans="1:31" x14ac:dyDescent="0.3">
      <c r="A771" s="46"/>
      <c r="B771" s="47"/>
      <c r="C771" s="46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  <c r="AA771" s="47"/>
      <c r="AB771" s="47"/>
      <c r="AC771" s="47"/>
      <c r="AD771" s="47"/>
      <c r="AE771" s="47"/>
    </row>
    <row r="772" spans="1:31" x14ac:dyDescent="0.3">
      <c r="A772" s="46"/>
      <c r="B772" s="47"/>
      <c r="C772" s="46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  <c r="AA772" s="47"/>
      <c r="AB772" s="47"/>
      <c r="AC772" s="47"/>
      <c r="AD772" s="47"/>
      <c r="AE772" s="47"/>
    </row>
    <row r="773" spans="1:31" x14ac:dyDescent="0.3">
      <c r="A773" s="46"/>
      <c r="B773" s="47"/>
      <c r="C773" s="46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  <c r="AA773" s="47"/>
      <c r="AB773" s="47"/>
      <c r="AC773" s="47"/>
      <c r="AD773" s="47"/>
      <c r="AE773" s="47"/>
    </row>
    <row r="774" spans="1:31" x14ac:dyDescent="0.3">
      <c r="A774" s="46"/>
      <c r="B774" s="47"/>
      <c r="C774" s="46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  <c r="AA774" s="47"/>
      <c r="AB774" s="47"/>
      <c r="AC774" s="47"/>
      <c r="AD774" s="47"/>
      <c r="AE774" s="47"/>
    </row>
    <row r="775" spans="1:31" x14ac:dyDescent="0.3">
      <c r="A775" s="46"/>
      <c r="B775" s="47"/>
      <c r="C775" s="46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  <c r="AA775" s="47"/>
      <c r="AB775" s="47"/>
      <c r="AC775" s="47"/>
      <c r="AD775" s="47"/>
      <c r="AE775" s="47"/>
    </row>
    <row r="776" spans="1:31" x14ac:dyDescent="0.3">
      <c r="A776" s="46"/>
      <c r="B776" s="47"/>
      <c r="C776" s="46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  <c r="AA776" s="47"/>
      <c r="AB776" s="47"/>
      <c r="AC776" s="47"/>
      <c r="AD776" s="47"/>
      <c r="AE776" s="47"/>
    </row>
    <row r="777" spans="1:31" x14ac:dyDescent="0.3">
      <c r="A777" s="46"/>
      <c r="B777" s="47"/>
      <c r="C777" s="46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  <c r="AA777" s="47"/>
      <c r="AB777" s="47"/>
      <c r="AC777" s="47"/>
      <c r="AD777" s="47"/>
      <c r="AE777" s="47"/>
    </row>
    <row r="778" spans="1:31" x14ac:dyDescent="0.3">
      <c r="A778" s="46"/>
      <c r="B778" s="47"/>
      <c r="C778" s="46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  <c r="AA778" s="47"/>
      <c r="AB778" s="47"/>
      <c r="AC778" s="47"/>
      <c r="AD778" s="47"/>
      <c r="AE778" s="47"/>
    </row>
    <row r="779" spans="1:31" x14ac:dyDescent="0.3">
      <c r="A779" s="46"/>
      <c r="B779" s="47"/>
      <c r="C779" s="46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  <c r="AA779" s="47"/>
      <c r="AB779" s="47"/>
      <c r="AC779" s="47"/>
      <c r="AD779" s="47"/>
      <c r="AE779" s="47"/>
    </row>
    <row r="780" spans="1:31" x14ac:dyDescent="0.3">
      <c r="A780" s="46"/>
      <c r="B780" s="47"/>
      <c r="C780" s="46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  <c r="AA780" s="47"/>
      <c r="AB780" s="47"/>
      <c r="AC780" s="47"/>
      <c r="AD780" s="47"/>
      <c r="AE780" s="47"/>
    </row>
    <row r="781" spans="1:31" x14ac:dyDescent="0.3">
      <c r="A781" s="46"/>
      <c r="B781" s="47"/>
      <c r="C781" s="46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  <c r="AA781" s="47"/>
      <c r="AB781" s="47"/>
      <c r="AC781" s="47"/>
      <c r="AD781" s="47"/>
      <c r="AE781" s="47"/>
    </row>
    <row r="782" spans="1:31" x14ac:dyDescent="0.3">
      <c r="A782" s="46"/>
      <c r="B782" s="47"/>
      <c r="C782" s="46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  <c r="AA782" s="47"/>
      <c r="AB782" s="47"/>
      <c r="AC782" s="47"/>
      <c r="AD782" s="47"/>
      <c r="AE782" s="47"/>
    </row>
    <row r="783" spans="1:31" x14ac:dyDescent="0.3">
      <c r="A783" s="46"/>
      <c r="B783" s="47"/>
      <c r="C783" s="46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  <c r="AA783" s="47"/>
      <c r="AB783" s="47"/>
      <c r="AC783" s="47"/>
      <c r="AD783" s="47"/>
      <c r="AE783" s="47"/>
    </row>
    <row r="784" spans="1:31" x14ac:dyDescent="0.3">
      <c r="A784" s="46"/>
      <c r="B784" s="47"/>
      <c r="C784" s="46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  <c r="AA784" s="47"/>
      <c r="AB784" s="47"/>
      <c r="AC784" s="47"/>
      <c r="AD784" s="47"/>
      <c r="AE784" s="47"/>
    </row>
    <row r="785" spans="1:31" x14ac:dyDescent="0.3">
      <c r="A785" s="46"/>
      <c r="B785" s="47"/>
      <c r="C785" s="46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  <c r="AA785" s="47"/>
      <c r="AB785" s="47"/>
      <c r="AC785" s="47"/>
      <c r="AD785" s="47"/>
      <c r="AE785" s="47"/>
    </row>
    <row r="786" spans="1:31" x14ac:dyDescent="0.3">
      <c r="A786" s="46"/>
      <c r="B786" s="47"/>
      <c r="C786" s="46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  <c r="AA786" s="47"/>
      <c r="AB786" s="47"/>
      <c r="AC786" s="47"/>
      <c r="AD786" s="47"/>
      <c r="AE786" s="47"/>
    </row>
    <row r="787" spans="1:31" x14ac:dyDescent="0.3">
      <c r="A787" s="46"/>
      <c r="B787" s="47"/>
      <c r="C787" s="46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  <c r="AA787" s="47"/>
      <c r="AB787" s="47"/>
      <c r="AC787" s="47"/>
      <c r="AD787" s="47"/>
      <c r="AE787" s="47"/>
    </row>
    <row r="788" spans="1:31" x14ac:dyDescent="0.3">
      <c r="A788" s="46"/>
      <c r="B788" s="47"/>
      <c r="C788" s="46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  <c r="AA788" s="47"/>
      <c r="AB788" s="47"/>
      <c r="AC788" s="47"/>
      <c r="AD788" s="47"/>
      <c r="AE788" s="47"/>
    </row>
    <row r="789" spans="1:31" x14ac:dyDescent="0.3">
      <c r="A789" s="46"/>
      <c r="B789" s="47"/>
      <c r="C789" s="46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  <c r="AA789" s="47"/>
      <c r="AB789" s="47"/>
      <c r="AC789" s="47"/>
      <c r="AD789" s="47"/>
      <c r="AE789" s="47"/>
    </row>
    <row r="790" spans="1:31" x14ac:dyDescent="0.3">
      <c r="A790" s="46"/>
      <c r="B790" s="47"/>
      <c r="C790" s="46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  <c r="AA790" s="47"/>
      <c r="AB790" s="47"/>
      <c r="AC790" s="47"/>
      <c r="AD790" s="47"/>
      <c r="AE790" s="47"/>
    </row>
    <row r="791" spans="1:31" x14ac:dyDescent="0.3">
      <c r="A791" s="46"/>
      <c r="B791" s="47"/>
      <c r="C791" s="46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  <c r="AA791" s="47"/>
      <c r="AB791" s="47"/>
      <c r="AC791" s="47"/>
      <c r="AD791" s="47"/>
      <c r="AE791" s="47"/>
    </row>
    <row r="792" spans="1:31" x14ac:dyDescent="0.3">
      <c r="A792" s="46"/>
      <c r="B792" s="47"/>
      <c r="C792" s="46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  <c r="AA792" s="47"/>
      <c r="AB792" s="47"/>
      <c r="AC792" s="47"/>
      <c r="AD792" s="47"/>
      <c r="AE792" s="47"/>
    </row>
    <row r="793" spans="1:31" x14ac:dyDescent="0.3">
      <c r="A793" s="46"/>
      <c r="B793" s="47"/>
      <c r="C793" s="46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  <c r="AA793" s="47"/>
      <c r="AB793" s="47"/>
      <c r="AC793" s="47"/>
      <c r="AD793" s="47"/>
      <c r="AE793" s="47"/>
    </row>
    <row r="794" spans="1:31" x14ac:dyDescent="0.3">
      <c r="A794" s="46"/>
      <c r="B794" s="47"/>
      <c r="C794" s="46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  <c r="AA794" s="47"/>
      <c r="AB794" s="47"/>
      <c r="AC794" s="47"/>
      <c r="AD794" s="47"/>
      <c r="AE794" s="47"/>
    </row>
    <row r="795" spans="1:31" x14ac:dyDescent="0.3">
      <c r="A795" s="46"/>
      <c r="B795" s="47"/>
      <c r="C795" s="46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  <c r="AA795" s="47"/>
      <c r="AB795" s="47"/>
      <c r="AC795" s="47"/>
      <c r="AD795" s="47"/>
      <c r="AE795" s="47"/>
    </row>
    <row r="796" spans="1:31" x14ac:dyDescent="0.3">
      <c r="A796" s="46"/>
      <c r="B796" s="47"/>
      <c r="C796" s="46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  <c r="AA796" s="47"/>
      <c r="AB796" s="47"/>
      <c r="AC796" s="47"/>
      <c r="AD796" s="47"/>
      <c r="AE796" s="47"/>
    </row>
    <row r="797" spans="1:31" x14ac:dyDescent="0.3">
      <c r="A797" s="46"/>
      <c r="B797" s="47"/>
      <c r="C797" s="46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  <c r="AA797" s="47"/>
      <c r="AB797" s="47"/>
      <c r="AC797" s="47"/>
      <c r="AD797" s="47"/>
      <c r="AE797" s="47"/>
    </row>
    <row r="798" spans="1:31" x14ac:dyDescent="0.3">
      <c r="A798" s="46"/>
      <c r="B798" s="47"/>
      <c r="C798" s="46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  <c r="AA798" s="47"/>
      <c r="AB798" s="47"/>
      <c r="AC798" s="47"/>
      <c r="AD798" s="47"/>
      <c r="AE798" s="47"/>
    </row>
    <row r="799" spans="1:31" x14ac:dyDescent="0.3">
      <c r="A799" s="46"/>
      <c r="B799" s="47"/>
      <c r="C799" s="46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  <c r="AA799" s="47"/>
      <c r="AB799" s="47"/>
      <c r="AC799" s="47"/>
      <c r="AD799" s="47"/>
      <c r="AE799" s="47"/>
    </row>
    <row r="800" spans="1:31" x14ac:dyDescent="0.3">
      <c r="A800" s="46"/>
      <c r="B800" s="47"/>
      <c r="C800" s="46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  <c r="AA800" s="47"/>
      <c r="AB800" s="47"/>
      <c r="AC800" s="47"/>
      <c r="AD800" s="47"/>
      <c r="AE800" s="47"/>
    </row>
    <row r="801" spans="1:31" x14ac:dyDescent="0.3">
      <c r="A801" s="46"/>
      <c r="B801" s="47"/>
      <c r="C801" s="46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  <c r="AA801" s="47"/>
      <c r="AB801" s="47"/>
      <c r="AC801" s="47"/>
      <c r="AD801" s="47"/>
      <c r="AE801" s="47"/>
    </row>
    <row r="802" spans="1:31" x14ac:dyDescent="0.3">
      <c r="A802" s="46"/>
      <c r="B802" s="47"/>
      <c r="C802" s="46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  <c r="AA802" s="47"/>
      <c r="AB802" s="47"/>
      <c r="AC802" s="47"/>
      <c r="AD802" s="47"/>
      <c r="AE802" s="47"/>
    </row>
    <row r="803" spans="1:31" x14ac:dyDescent="0.3">
      <c r="A803" s="46"/>
      <c r="B803" s="47"/>
      <c r="C803" s="46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  <c r="AA803" s="47"/>
      <c r="AB803" s="47"/>
      <c r="AC803" s="47"/>
      <c r="AD803" s="47"/>
      <c r="AE803" s="47"/>
    </row>
    <row r="804" spans="1:31" x14ac:dyDescent="0.3">
      <c r="A804" s="46"/>
      <c r="B804" s="47"/>
      <c r="C804" s="46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  <c r="AA804" s="47"/>
      <c r="AB804" s="47"/>
      <c r="AC804" s="47"/>
      <c r="AD804" s="47"/>
      <c r="AE804" s="47"/>
    </row>
    <row r="805" spans="1:31" x14ac:dyDescent="0.3">
      <c r="A805" s="46"/>
      <c r="B805" s="47"/>
      <c r="C805" s="46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  <c r="AA805" s="47"/>
      <c r="AB805" s="47"/>
      <c r="AC805" s="47"/>
      <c r="AD805" s="47"/>
      <c r="AE805" s="47"/>
    </row>
    <row r="806" spans="1:31" x14ac:dyDescent="0.3">
      <c r="A806" s="46"/>
      <c r="B806" s="47"/>
      <c r="C806" s="46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  <c r="AA806" s="47"/>
      <c r="AB806" s="47"/>
      <c r="AC806" s="47"/>
      <c r="AD806" s="47"/>
      <c r="AE806" s="47"/>
    </row>
    <row r="807" spans="1:31" x14ac:dyDescent="0.3">
      <c r="A807" s="46"/>
      <c r="B807" s="47"/>
      <c r="C807" s="46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  <c r="AA807" s="47"/>
      <c r="AB807" s="47"/>
      <c r="AC807" s="47"/>
      <c r="AD807" s="47"/>
      <c r="AE807" s="47"/>
    </row>
    <row r="808" spans="1:31" x14ac:dyDescent="0.3">
      <c r="A808" s="46"/>
      <c r="B808" s="47"/>
      <c r="C808" s="46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  <c r="AA808" s="47"/>
      <c r="AB808" s="47"/>
      <c r="AC808" s="47"/>
      <c r="AD808" s="47"/>
      <c r="AE808" s="47"/>
    </row>
    <row r="809" spans="1:31" x14ac:dyDescent="0.3">
      <c r="A809" s="46"/>
      <c r="B809" s="47"/>
      <c r="C809" s="46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  <c r="AA809" s="47"/>
      <c r="AB809" s="47"/>
      <c r="AC809" s="47"/>
      <c r="AD809" s="47"/>
      <c r="AE809" s="47"/>
    </row>
    <row r="810" spans="1:31" x14ac:dyDescent="0.3">
      <c r="A810" s="46"/>
      <c r="B810" s="47"/>
      <c r="C810" s="46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  <c r="AA810" s="47"/>
      <c r="AB810" s="47"/>
      <c r="AC810" s="47"/>
      <c r="AD810" s="47"/>
      <c r="AE810" s="47"/>
    </row>
    <row r="811" spans="1:31" x14ac:dyDescent="0.3">
      <c r="A811" s="46"/>
      <c r="B811" s="47"/>
      <c r="C811" s="46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  <c r="AA811" s="47"/>
      <c r="AB811" s="47"/>
      <c r="AC811" s="47"/>
      <c r="AD811" s="47"/>
      <c r="AE811" s="47"/>
    </row>
    <row r="812" spans="1:31" x14ac:dyDescent="0.3">
      <c r="A812" s="46"/>
      <c r="B812" s="47"/>
      <c r="C812" s="46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  <c r="AA812" s="47"/>
      <c r="AB812" s="47"/>
      <c r="AC812" s="47"/>
      <c r="AD812" s="47"/>
      <c r="AE812" s="47"/>
    </row>
    <row r="813" spans="1:31" x14ac:dyDescent="0.3">
      <c r="A813" s="46"/>
      <c r="B813" s="47"/>
      <c r="C813" s="46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  <c r="AA813" s="47"/>
      <c r="AB813" s="47"/>
      <c r="AC813" s="47"/>
      <c r="AD813" s="47"/>
      <c r="AE813" s="47"/>
    </row>
    <row r="814" spans="1:31" x14ac:dyDescent="0.3">
      <c r="A814" s="46"/>
      <c r="B814" s="47"/>
      <c r="C814" s="46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  <c r="AA814" s="47"/>
      <c r="AB814" s="47"/>
      <c r="AC814" s="47"/>
      <c r="AD814" s="47"/>
      <c r="AE814" s="47"/>
    </row>
    <row r="815" spans="1:31" x14ac:dyDescent="0.3">
      <c r="A815" s="46"/>
      <c r="B815" s="47"/>
      <c r="C815" s="46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  <c r="AA815" s="47"/>
      <c r="AB815" s="47"/>
      <c r="AC815" s="47"/>
      <c r="AD815" s="47"/>
      <c r="AE815" s="47"/>
    </row>
    <row r="816" spans="1:31" x14ac:dyDescent="0.3">
      <c r="A816" s="46"/>
      <c r="B816" s="47"/>
      <c r="C816" s="46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  <c r="AA816" s="47"/>
      <c r="AB816" s="47"/>
      <c r="AC816" s="47"/>
      <c r="AD816" s="47"/>
      <c r="AE816" s="47"/>
    </row>
    <row r="817" spans="1:31" x14ac:dyDescent="0.3">
      <c r="A817" s="46"/>
      <c r="B817" s="47"/>
      <c r="C817" s="46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  <c r="AA817" s="47"/>
      <c r="AB817" s="47"/>
      <c r="AC817" s="47"/>
      <c r="AD817" s="47"/>
      <c r="AE817" s="47"/>
    </row>
    <row r="818" spans="1:31" x14ac:dyDescent="0.3">
      <c r="A818" s="46"/>
      <c r="B818" s="47"/>
      <c r="C818" s="46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  <c r="AA818" s="47"/>
      <c r="AB818" s="47"/>
      <c r="AC818" s="47"/>
      <c r="AD818" s="47"/>
      <c r="AE818" s="47"/>
    </row>
    <row r="819" spans="1:31" x14ac:dyDescent="0.3">
      <c r="A819" s="46"/>
      <c r="B819" s="47"/>
      <c r="C819" s="46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  <c r="AA819" s="47"/>
      <c r="AB819" s="47"/>
      <c r="AC819" s="47"/>
      <c r="AD819" s="47"/>
      <c r="AE819" s="47"/>
    </row>
    <row r="820" spans="1:31" x14ac:dyDescent="0.3">
      <c r="A820" s="46"/>
      <c r="B820" s="47"/>
      <c r="C820" s="46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  <c r="AA820" s="47"/>
      <c r="AB820" s="47"/>
      <c r="AC820" s="47"/>
      <c r="AD820" s="47"/>
      <c r="AE820" s="47"/>
    </row>
    <row r="821" spans="1:31" x14ac:dyDescent="0.3">
      <c r="A821" s="46"/>
      <c r="B821" s="47"/>
      <c r="C821" s="46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  <c r="AA821" s="47"/>
      <c r="AB821" s="47"/>
      <c r="AC821" s="47"/>
      <c r="AD821" s="47"/>
      <c r="AE821" s="47"/>
    </row>
    <row r="822" spans="1:31" x14ac:dyDescent="0.3">
      <c r="A822" s="46"/>
      <c r="B822" s="47"/>
      <c r="C822" s="46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  <c r="AA822" s="47"/>
      <c r="AB822" s="47"/>
      <c r="AC822" s="47"/>
      <c r="AD822" s="47"/>
      <c r="AE822" s="47"/>
    </row>
    <row r="823" spans="1:31" x14ac:dyDescent="0.3">
      <c r="A823" s="46"/>
      <c r="B823" s="47"/>
      <c r="C823" s="46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  <c r="AA823" s="47"/>
      <c r="AB823" s="47"/>
      <c r="AC823" s="47"/>
      <c r="AD823" s="47"/>
      <c r="AE823" s="47"/>
    </row>
    <row r="824" spans="1:31" x14ac:dyDescent="0.3">
      <c r="A824" s="46"/>
      <c r="B824" s="47"/>
      <c r="C824" s="46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  <c r="AA824" s="47"/>
      <c r="AB824" s="47"/>
      <c r="AC824" s="47"/>
      <c r="AD824" s="47"/>
      <c r="AE824" s="47"/>
    </row>
    <row r="825" spans="1:31" x14ac:dyDescent="0.3">
      <c r="A825" s="46"/>
      <c r="B825" s="47"/>
      <c r="C825" s="46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  <c r="AA825" s="47"/>
      <c r="AB825" s="47"/>
      <c r="AC825" s="47"/>
      <c r="AD825" s="47"/>
      <c r="AE825" s="47"/>
    </row>
    <row r="826" spans="1:31" x14ac:dyDescent="0.3">
      <c r="A826" s="46"/>
      <c r="B826" s="47"/>
      <c r="C826" s="46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  <c r="AA826" s="47"/>
      <c r="AB826" s="47"/>
      <c r="AC826" s="47"/>
      <c r="AD826" s="47"/>
      <c r="AE826" s="47"/>
    </row>
    <row r="827" spans="1:31" x14ac:dyDescent="0.3">
      <c r="A827" s="46"/>
      <c r="B827" s="47"/>
      <c r="C827" s="46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  <c r="AA827" s="47"/>
      <c r="AB827" s="47"/>
      <c r="AC827" s="47"/>
      <c r="AD827" s="47"/>
      <c r="AE827" s="47"/>
    </row>
    <row r="828" spans="1:31" x14ac:dyDescent="0.3">
      <c r="A828" s="46"/>
      <c r="B828" s="47"/>
      <c r="C828" s="46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  <c r="AA828" s="47"/>
      <c r="AB828" s="47"/>
      <c r="AC828" s="47"/>
      <c r="AD828" s="47"/>
      <c r="AE828" s="47"/>
    </row>
    <row r="829" spans="1:31" x14ac:dyDescent="0.3">
      <c r="A829" s="46"/>
      <c r="B829" s="47"/>
      <c r="C829" s="46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  <c r="AA829" s="47"/>
      <c r="AB829" s="47"/>
      <c r="AC829" s="47"/>
      <c r="AD829" s="47"/>
      <c r="AE829" s="47"/>
    </row>
    <row r="830" spans="1:31" x14ac:dyDescent="0.3">
      <c r="A830" s="46"/>
      <c r="B830" s="47"/>
      <c r="C830" s="46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  <c r="AA830" s="47"/>
      <c r="AB830" s="47"/>
      <c r="AC830" s="47"/>
      <c r="AD830" s="47"/>
      <c r="AE830" s="47"/>
    </row>
    <row r="831" spans="1:31" x14ac:dyDescent="0.3">
      <c r="A831" s="46"/>
      <c r="B831" s="47"/>
      <c r="C831" s="46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  <c r="AA831" s="47"/>
      <c r="AB831" s="47"/>
      <c r="AC831" s="47"/>
      <c r="AD831" s="47"/>
      <c r="AE831" s="47"/>
    </row>
    <row r="832" spans="1:31" x14ac:dyDescent="0.3">
      <c r="A832" s="46"/>
      <c r="B832" s="47"/>
      <c r="C832" s="46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  <c r="AA832" s="47"/>
      <c r="AB832" s="47"/>
      <c r="AC832" s="47"/>
      <c r="AD832" s="47"/>
      <c r="AE832" s="47"/>
    </row>
    <row r="833" spans="1:31" x14ac:dyDescent="0.3">
      <c r="A833" s="46"/>
      <c r="B833" s="47"/>
      <c r="C833" s="46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  <c r="AA833" s="47"/>
      <c r="AB833" s="47"/>
      <c r="AC833" s="47"/>
      <c r="AD833" s="47"/>
      <c r="AE833" s="47"/>
    </row>
    <row r="834" spans="1:31" x14ac:dyDescent="0.3">
      <c r="A834" s="46"/>
      <c r="B834" s="47"/>
      <c r="C834" s="46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  <c r="AA834" s="47"/>
      <c r="AB834" s="47"/>
      <c r="AC834" s="47"/>
      <c r="AD834" s="47"/>
      <c r="AE834" s="47"/>
    </row>
    <row r="835" spans="1:31" x14ac:dyDescent="0.3">
      <c r="A835" s="46"/>
      <c r="B835" s="47"/>
      <c r="C835" s="46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  <c r="AA835" s="47"/>
      <c r="AB835" s="47"/>
      <c r="AC835" s="47"/>
      <c r="AD835" s="47"/>
      <c r="AE835" s="47"/>
    </row>
    <row r="836" spans="1:31" x14ac:dyDescent="0.3">
      <c r="A836" s="46"/>
      <c r="B836" s="47"/>
      <c r="C836" s="46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  <c r="AA836" s="47"/>
      <c r="AB836" s="47"/>
      <c r="AC836" s="47"/>
      <c r="AD836" s="47"/>
      <c r="AE836" s="47"/>
    </row>
    <row r="837" spans="1:31" x14ac:dyDescent="0.3">
      <c r="A837" s="46"/>
      <c r="B837" s="47"/>
      <c r="C837" s="46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  <c r="AA837" s="47"/>
      <c r="AB837" s="47"/>
      <c r="AC837" s="47"/>
      <c r="AD837" s="47"/>
      <c r="AE837" s="47"/>
    </row>
    <row r="838" spans="1:31" x14ac:dyDescent="0.3">
      <c r="A838" s="46"/>
      <c r="B838" s="47"/>
      <c r="C838" s="46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  <c r="AA838" s="47"/>
      <c r="AB838" s="47"/>
      <c r="AC838" s="47"/>
      <c r="AD838" s="47"/>
      <c r="AE838" s="47"/>
    </row>
    <row r="839" spans="1:31" x14ac:dyDescent="0.3">
      <c r="A839" s="46"/>
      <c r="B839" s="47"/>
      <c r="C839" s="46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  <c r="AA839" s="47"/>
      <c r="AB839" s="47"/>
      <c r="AC839" s="47"/>
      <c r="AD839" s="47"/>
      <c r="AE839" s="47"/>
    </row>
    <row r="840" spans="1:31" x14ac:dyDescent="0.3">
      <c r="A840" s="46"/>
      <c r="B840" s="47"/>
      <c r="C840" s="46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  <c r="AA840" s="47"/>
      <c r="AB840" s="47"/>
      <c r="AC840" s="47"/>
      <c r="AD840" s="47"/>
      <c r="AE840" s="47"/>
    </row>
    <row r="841" spans="1:31" x14ac:dyDescent="0.3">
      <c r="A841" s="46"/>
      <c r="B841" s="47"/>
      <c r="C841" s="46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  <c r="AA841" s="47"/>
      <c r="AB841" s="47"/>
      <c r="AC841" s="47"/>
      <c r="AD841" s="47"/>
      <c r="AE841" s="47"/>
    </row>
    <row r="842" spans="1:31" x14ac:dyDescent="0.3">
      <c r="A842" s="46"/>
      <c r="B842" s="47"/>
      <c r="C842" s="46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  <c r="AA842" s="47"/>
      <c r="AB842" s="47"/>
      <c r="AC842" s="47"/>
      <c r="AD842" s="47"/>
      <c r="AE842" s="47"/>
    </row>
    <row r="843" spans="1:31" x14ac:dyDescent="0.3">
      <c r="A843" s="46"/>
      <c r="B843" s="47"/>
      <c r="C843" s="46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  <c r="AA843" s="47"/>
      <c r="AB843" s="47"/>
      <c r="AC843" s="47"/>
      <c r="AD843" s="47"/>
      <c r="AE843" s="47"/>
    </row>
    <row r="844" spans="1:31" x14ac:dyDescent="0.3">
      <c r="A844" s="46"/>
      <c r="B844" s="47"/>
      <c r="C844" s="46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  <c r="AA844" s="47"/>
      <c r="AB844" s="47"/>
      <c r="AC844" s="47"/>
      <c r="AD844" s="47"/>
      <c r="AE844" s="47"/>
    </row>
    <row r="845" spans="1:31" x14ac:dyDescent="0.3">
      <c r="A845" s="46"/>
      <c r="B845" s="47"/>
      <c r="C845" s="46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  <c r="AA845" s="47"/>
      <c r="AB845" s="47"/>
      <c r="AC845" s="47"/>
      <c r="AD845" s="47"/>
      <c r="AE845" s="47"/>
    </row>
    <row r="846" spans="1:31" x14ac:dyDescent="0.3">
      <c r="A846" s="46"/>
      <c r="B846" s="47"/>
      <c r="C846" s="46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  <c r="AA846" s="47"/>
      <c r="AB846" s="47"/>
      <c r="AC846" s="47"/>
      <c r="AD846" s="47"/>
      <c r="AE846" s="47"/>
    </row>
    <row r="847" spans="1:31" x14ac:dyDescent="0.3">
      <c r="A847" s="46"/>
      <c r="B847" s="47"/>
      <c r="C847" s="46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  <c r="AA847" s="47"/>
      <c r="AB847" s="47"/>
      <c r="AC847" s="47"/>
      <c r="AD847" s="47"/>
      <c r="AE847" s="47"/>
    </row>
    <row r="848" spans="1:31" x14ac:dyDescent="0.3">
      <c r="A848" s="46"/>
      <c r="B848" s="47"/>
      <c r="C848" s="46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  <c r="AA848" s="47"/>
      <c r="AB848" s="47"/>
      <c r="AC848" s="47"/>
      <c r="AD848" s="47"/>
      <c r="AE848" s="47"/>
    </row>
    <row r="849" spans="1:31" x14ac:dyDescent="0.3">
      <c r="A849" s="46"/>
      <c r="B849" s="47"/>
      <c r="C849" s="46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  <c r="AA849" s="47"/>
      <c r="AB849" s="47"/>
      <c r="AC849" s="47"/>
      <c r="AD849" s="47"/>
      <c r="AE849" s="47"/>
    </row>
    <row r="850" spans="1:31" x14ac:dyDescent="0.3">
      <c r="A850" s="46"/>
      <c r="B850" s="47"/>
      <c r="C850" s="46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  <c r="AA850" s="47"/>
      <c r="AB850" s="47"/>
      <c r="AC850" s="47"/>
      <c r="AD850" s="47"/>
      <c r="AE850" s="47"/>
    </row>
    <row r="851" spans="1:31" x14ac:dyDescent="0.3">
      <c r="A851" s="46"/>
      <c r="B851" s="47"/>
      <c r="C851" s="46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  <c r="AA851" s="47"/>
      <c r="AB851" s="47"/>
      <c r="AC851" s="47"/>
      <c r="AD851" s="47"/>
      <c r="AE851" s="47"/>
    </row>
    <row r="852" spans="1:31" x14ac:dyDescent="0.3">
      <c r="A852" s="46"/>
      <c r="B852" s="47"/>
      <c r="C852" s="46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  <c r="AA852" s="47"/>
      <c r="AB852" s="47"/>
      <c r="AC852" s="47"/>
      <c r="AD852" s="47"/>
      <c r="AE852" s="47"/>
    </row>
    <row r="853" spans="1:31" x14ac:dyDescent="0.3">
      <c r="A853" s="46"/>
      <c r="B853" s="47"/>
      <c r="C853" s="46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  <c r="AA853" s="47"/>
      <c r="AB853" s="47"/>
      <c r="AC853" s="47"/>
      <c r="AD853" s="47"/>
      <c r="AE853" s="47"/>
    </row>
    <row r="854" spans="1:31" x14ac:dyDescent="0.3">
      <c r="A854" s="46"/>
      <c r="B854" s="47"/>
      <c r="C854" s="46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  <c r="AA854" s="47"/>
      <c r="AB854" s="47"/>
      <c r="AC854" s="47"/>
      <c r="AD854" s="47"/>
      <c r="AE854" s="47"/>
    </row>
    <row r="855" spans="1:31" x14ac:dyDescent="0.3">
      <c r="A855" s="46"/>
      <c r="B855" s="47"/>
      <c r="C855" s="46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  <c r="AA855" s="47"/>
      <c r="AB855" s="47"/>
      <c r="AC855" s="47"/>
      <c r="AD855" s="47"/>
      <c r="AE855" s="47"/>
    </row>
    <row r="856" spans="1:31" x14ac:dyDescent="0.3">
      <c r="A856" s="46"/>
      <c r="B856" s="47"/>
      <c r="C856" s="46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  <c r="AA856" s="47"/>
      <c r="AB856" s="47"/>
      <c r="AC856" s="47"/>
      <c r="AD856" s="47"/>
      <c r="AE856" s="47"/>
    </row>
    <row r="857" spans="1:31" x14ac:dyDescent="0.3">
      <c r="A857" s="46"/>
      <c r="B857" s="47"/>
      <c r="C857" s="46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  <c r="AA857" s="47"/>
      <c r="AB857" s="47"/>
      <c r="AC857" s="47"/>
      <c r="AD857" s="47"/>
      <c r="AE857" s="47"/>
    </row>
    <row r="858" spans="1:31" x14ac:dyDescent="0.3">
      <c r="A858" s="46"/>
      <c r="B858" s="47"/>
      <c r="C858" s="46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  <c r="AA858" s="47"/>
      <c r="AB858" s="47"/>
      <c r="AC858" s="47"/>
      <c r="AD858" s="47"/>
      <c r="AE858" s="47"/>
    </row>
    <row r="859" spans="1:31" x14ac:dyDescent="0.3">
      <c r="A859" s="46"/>
      <c r="B859" s="47"/>
      <c r="C859" s="46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  <c r="AA859" s="47"/>
      <c r="AB859" s="47"/>
      <c r="AC859" s="47"/>
      <c r="AD859" s="47"/>
      <c r="AE859" s="47"/>
    </row>
    <row r="860" spans="1:31" x14ac:dyDescent="0.3">
      <c r="A860" s="46"/>
      <c r="B860" s="47"/>
      <c r="C860" s="46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  <c r="AA860" s="47"/>
      <c r="AB860" s="47"/>
      <c r="AC860" s="47"/>
      <c r="AD860" s="47"/>
      <c r="AE860" s="47"/>
    </row>
    <row r="861" spans="1:31" x14ac:dyDescent="0.3">
      <c r="A861" s="46"/>
      <c r="B861" s="47"/>
      <c r="C861" s="46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  <c r="AA861" s="47"/>
      <c r="AB861" s="47"/>
      <c r="AC861" s="47"/>
      <c r="AD861" s="47"/>
      <c r="AE861" s="47"/>
    </row>
    <row r="862" spans="1:31" x14ac:dyDescent="0.3">
      <c r="A862" s="46"/>
      <c r="B862" s="47"/>
      <c r="C862" s="46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  <c r="AA862" s="47"/>
      <c r="AB862" s="47"/>
      <c r="AC862" s="47"/>
      <c r="AD862" s="47"/>
      <c r="AE862" s="47"/>
    </row>
    <row r="863" spans="1:31" x14ac:dyDescent="0.3">
      <c r="A863" s="46"/>
      <c r="B863" s="47"/>
      <c r="C863" s="46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  <c r="AA863" s="47"/>
      <c r="AB863" s="47"/>
      <c r="AC863" s="47"/>
      <c r="AD863" s="47"/>
      <c r="AE863" s="47"/>
    </row>
    <row r="864" spans="1:31" x14ac:dyDescent="0.3">
      <c r="A864" s="46"/>
      <c r="B864" s="47"/>
      <c r="C864" s="46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  <c r="AA864" s="47"/>
      <c r="AB864" s="47"/>
      <c r="AC864" s="47"/>
      <c r="AD864" s="47"/>
      <c r="AE864" s="47"/>
    </row>
    <row r="865" spans="1:31" x14ac:dyDescent="0.3">
      <c r="A865" s="46"/>
      <c r="B865" s="47"/>
      <c r="C865" s="46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  <c r="AA865" s="47"/>
      <c r="AB865" s="47"/>
      <c r="AC865" s="47"/>
      <c r="AD865" s="47"/>
      <c r="AE865" s="47"/>
    </row>
    <row r="866" spans="1:31" x14ac:dyDescent="0.3">
      <c r="A866" s="46"/>
      <c r="B866" s="47"/>
      <c r="C866" s="46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  <c r="AA866" s="47"/>
      <c r="AB866" s="47"/>
      <c r="AC866" s="47"/>
      <c r="AD866" s="47"/>
      <c r="AE866" s="47"/>
    </row>
    <row r="867" spans="1:31" x14ac:dyDescent="0.3">
      <c r="A867" s="46"/>
      <c r="B867" s="47"/>
      <c r="C867" s="46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  <c r="AA867" s="47"/>
      <c r="AB867" s="47"/>
      <c r="AC867" s="47"/>
      <c r="AD867" s="47"/>
      <c r="AE867" s="47"/>
    </row>
    <row r="868" spans="1:31" x14ac:dyDescent="0.3">
      <c r="A868" s="46"/>
      <c r="B868" s="47"/>
      <c r="C868" s="46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  <c r="AA868" s="47"/>
      <c r="AB868" s="47"/>
      <c r="AC868" s="47"/>
      <c r="AD868" s="47"/>
      <c r="AE868" s="47"/>
    </row>
    <row r="869" spans="1:31" x14ac:dyDescent="0.3">
      <c r="A869" s="46"/>
      <c r="B869" s="47"/>
      <c r="C869" s="46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  <c r="AA869" s="47"/>
      <c r="AB869" s="47"/>
      <c r="AC869" s="47"/>
      <c r="AD869" s="47"/>
      <c r="AE869" s="47"/>
    </row>
    <row r="870" spans="1:31" x14ac:dyDescent="0.3">
      <c r="A870" s="46"/>
      <c r="B870" s="47"/>
      <c r="C870" s="46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  <c r="AA870" s="47"/>
      <c r="AB870" s="47"/>
      <c r="AC870" s="47"/>
      <c r="AD870" s="47"/>
      <c r="AE870" s="47"/>
    </row>
    <row r="871" spans="1:31" x14ac:dyDescent="0.3">
      <c r="A871" s="46"/>
      <c r="B871" s="47"/>
      <c r="C871" s="46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  <c r="AA871" s="47"/>
      <c r="AB871" s="47"/>
      <c r="AC871" s="47"/>
      <c r="AD871" s="47"/>
      <c r="AE871" s="47"/>
    </row>
    <row r="872" spans="1:31" x14ac:dyDescent="0.3">
      <c r="A872" s="46"/>
      <c r="B872" s="47"/>
      <c r="C872" s="46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  <c r="AA872" s="47"/>
      <c r="AB872" s="47"/>
      <c r="AC872" s="47"/>
      <c r="AD872" s="47"/>
      <c r="AE872" s="47"/>
    </row>
    <row r="873" spans="1:31" x14ac:dyDescent="0.3">
      <c r="A873" s="46"/>
      <c r="B873" s="47"/>
      <c r="C873" s="46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  <c r="AA873" s="47"/>
      <c r="AB873" s="47"/>
      <c r="AC873" s="47"/>
      <c r="AD873" s="47"/>
      <c r="AE873" s="47"/>
    </row>
    <row r="874" spans="1:31" x14ac:dyDescent="0.3">
      <c r="A874" s="46"/>
      <c r="B874" s="47"/>
      <c r="C874" s="46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  <c r="AA874" s="47"/>
      <c r="AB874" s="47"/>
      <c r="AC874" s="47"/>
      <c r="AD874" s="47"/>
      <c r="AE874" s="47"/>
    </row>
    <row r="875" spans="1:31" x14ac:dyDescent="0.3">
      <c r="A875" s="46"/>
      <c r="B875" s="47"/>
      <c r="C875" s="46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  <c r="AA875" s="47"/>
      <c r="AB875" s="47"/>
      <c r="AC875" s="47"/>
      <c r="AD875" s="47"/>
      <c r="AE875" s="47"/>
    </row>
    <row r="876" spans="1:31" x14ac:dyDescent="0.3">
      <c r="A876" s="46"/>
      <c r="B876" s="47"/>
      <c r="C876" s="46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  <c r="AA876" s="47"/>
      <c r="AB876" s="47"/>
      <c r="AC876" s="47"/>
      <c r="AD876" s="47"/>
      <c r="AE876" s="47"/>
    </row>
    <row r="877" spans="1:31" x14ac:dyDescent="0.3">
      <c r="A877" s="46"/>
      <c r="B877" s="47"/>
      <c r="C877" s="46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  <c r="AA877" s="47"/>
      <c r="AB877" s="47"/>
      <c r="AC877" s="47"/>
      <c r="AD877" s="47"/>
      <c r="AE877" s="47"/>
    </row>
    <row r="878" spans="1:31" x14ac:dyDescent="0.3">
      <c r="A878" s="46"/>
      <c r="B878" s="47"/>
      <c r="C878" s="46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  <c r="AA878" s="47"/>
      <c r="AB878" s="47"/>
      <c r="AC878" s="47"/>
      <c r="AD878" s="47"/>
      <c r="AE878" s="47"/>
    </row>
    <row r="879" spans="1:31" x14ac:dyDescent="0.3">
      <c r="A879" s="46"/>
      <c r="B879" s="47"/>
      <c r="C879" s="46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  <c r="AA879" s="47"/>
      <c r="AB879" s="47"/>
      <c r="AC879" s="47"/>
      <c r="AD879" s="47"/>
      <c r="AE879" s="47"/>
    </row>
    <row r="880" spans="1:31" x14ac:dyDescent="0.3">
      <c r="A880" s="46"/>
      <c r="B880" s="47"/>
      <c r="C880" s="46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  <c r="AA880" s="47"/>
      <c r="AB880" s="47"/>
      <c r="AC880" s="47"/>
      <c r="AD880" s="47"/>
      <c r="AE880" s="47"/>
    </row>
    <row r="881" spans="1:31" x14ac:dyDescent="0.3">
      <c r="A881" s="46"/>
      <c r="B881" s="47"/>
      <c r="C881" s="46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  <c r="AA881" s="47"/>
      <c r="AB881" s="47"/>
      <c r="AC881" s="47"/>
      <c r="AD881" s="47"/>
      <c r="AE881" s="47"/>
    </row>
    <row r="882" spans="1:31" x14ac:dyDescent="0.3">
      <c r="A882" s="46"/>
      <c r="B882" s="47"/>
      <c r="C882" s="46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  <c r="AA882" s="47"/>
      <c r="AB882" s="47"/>
      <c r="AC882" s="47"/>
      <c r="AD882" s="47"/>
      <c r="AE882" s="47"/>
    </row>
    <row r="883" spans="1:31" x14ac:dyDescent="0.3">
      <c r="A883" s="46"/>
      <c r="B883" s="47"/>
      <c r="C883" s="46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  <c r="AA883" s="47"/>
      <c r="AB883" s="47"/>
      <c r="AC883" s="47"/>
      <c r="AD883" s="47"/>
      <c r="AE883" s="47"/>
    </row>
    <row r="884" spans="1:31" x14ac:dyDescent="0.3">
      <c r="A884" s="46"/>
      <c r="B884" s="47"/>
      <c r="C884" s="46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  <c r="AA884" s="47"/>
      <c r="AB884" s="47"/>
      <c r="AC884" s="47"/>
      <c r="AD884" s="47"/>
      <c r="AE884" s="47"/>
    </row>
    <row r="885" spans="1:31" x14ac:dyDescent="0.3">
      <c r="A885" s="46"/>
      <c r="B885" s="47"/>
      <c r="C885" s="46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  <c r="AA885" s="47"/>
      <c r="AB885" s="47"/>
      <c r="AC885" s="47"/>
      <c r="AD885" s="47"/>
      <c r="AE885" s="47"/>
    </row>
    <row r="886" spans="1:31" x14ac:dyDescent="0.3">
      <c r="A886" s="46"/>
      <c r="B886" s="47"/>
      <c r="C886" s="46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  <c r="AA886" s="47"/>
      <c r="AB886" s="47"/>
      <c r="AC886" s="47"/>
      <c r="AD886" s="47"/>
      <c r="AE886" s="47"/>
    </row>
    <row r="887" spans="1:31" x14ac:dyDescent="0.3">
      <c r="A887" s="46"/>
      <c r="B887" s="47"/>
      <c r="C887" s="46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  <c r="AA887" s="47"/>
      <c r="AB887" s="47"/>
      <c r="AC887" s="47"/>
      <c r="AD887" s="47"/>
      <c r="AE887" s="47"/>
    </row>
    <row r="888" spans="1:31" x14ac:dyDescent="0.3">
      <c r="A888" s="46"/>
      <c r="B888" s="47"/>
      <c r="C888" s="46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  <c r="AA888" s="47"/>
      <c r="AB888" s="47"/>
      <c r="AC888" s="47"/>
      <c r="AD888" s="47"/>
      <c r="AE888" s="47"/>
    </row>
    <row r="889" spans="1:31" x14ac:dyDescent="0.3">
      <c r="A889" s="46"/>
      <c r="B889" s="47"/>
      <c r="C889" s="46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  <c r="AA889" s="47"/>
      <c r="AB889" s="47"/>
      <c r="AC889" s="47"/>
      <c r="AD889" s="47"/>
      <c r="AE889" s="47"/>
    </row>
    <row r="890" spans="1:31" x14ac:dyDescent="0.3">
      <c r="A890" s="46"/>
      <c r="B890" s="47"/>
      <c r="C890" s="46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  <c r="AA890" s="47"/>
      <c r="AB890" s="47"/>
      <c r="AC890" s="47"/>
      <c r="AD890" s="47"/>
      <c r="AE890" s="47"/>
    </row>
    <row r="891" spans="1:31" x14ac:dyDescent="0.3">
      <c r="A891" s="46"/>
      <c r="B891" s="47"/>
      <c r="C891" s="46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  <c r="AA891" s="47"/>
      <c r="AB891" s="47"/>
      <c r="AC891" s="47"/>
      <c r="AD891" s="47"/>
      <c r="AE891" s="47"/>
    </row>
    <row r="892" spans="1:31" x14ac:dyDescent="0.3">
      <c r="A892" s="46"/>
      <c r="B892" s="47"/>
      <c r="C892" s="46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  <c r="AA892" s="47"/>
      <c r="AB892" s="47"/>
      <c r="AC892" s="47"/>
      <c r="AD892" s="47"/>
      <c r="AE892" s="47"/>
    </row>
    <row r="893" spans="1:31" x14ac:dyDescent="0.3">
      <c r="A893" s="46"/>
      <c r="B893" s="47"/>
      <c r="C893" s="46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  <c r="AA893" s="47"/>
      <c r="AB893" s="47"/>
      <c r="AC893" s="47"/>
      <c r="AD893" s="47"/>
      <c r="AE893" s="47"/>
    </row>
    <row r="894" spans="1:31" x14ac:dyDescent="0.3">
      <c r="A894" s="46"/>
      <c r="B894" s="47"/>
      <c r="C894" s="46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  <c r="AA894" s="47"/>
      <c r="AB894" s="47"/>
      <c r="AC894" s="47"/>
      <c r="AD894" s="47"/>
      <c r="AE894" s="47"/>
    </row>
    <row r="895" spans="1:31" x14ac:dyDescent="0.3">
      <c r="A895" s="46"/>
      <c r="B895" s="47"/>
      <c r="C895" s="46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  <c r="AA895" s="47"/>
      <c r="AB895" s="47"/>
      <c r="AC895" s="47"/>
      <c r="AD895" s="47"/>
      <c r="AE895" s="47"/>
    </row>
    <row r="896" spans="1:31" x14ac:dyDescent="0.3">
      <c r="A896" s="46"/>
      <c r="B896" s="47"/>
      <c r="C896" s="46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  <c r="AA896" s="47"/>
      <c r="AB896" s="47"/>
      <c r="AC896" s="47"/>
      <c r="AD896" s="47"/>
      <c r="AE896" s="47"/>
    </row>
    <row r="897" spans="1:31" x14ac:dyDescent="0.3">
      <c r="A897" s="46"/>
      <c r="B897" s="47"/>
      <c r="C897" s="46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  <c r="AA897" s="47"/>
      <c r="AB897" s="47"/>
      <c r="AC897" s="47"/>
      <c r="AD897" s="47"/>
      <c r="AE897" s="47"/>
    </row>
    <row r="898" spans="1:31" x14ac:dyDescent="0.3">
      <c r="A898" s="46"/>
      <c r="B898" s="47"/>
      <c r="C898" s="46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  <c r="AA898" s="47"/>
      <c r="AB898" s="47"/>
      <c r="AC898" s="47"/>
      <c r="AD898" s="47"/>
      <c r="AE898" s="47"/>
    </row>
    <row r="899" spans="1:31" x14ac:dyDescent="0.3">
      <c r="A899" s="46"/>
      <c r="B899" s="47"/>
      <c r="C899" s="46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  <c r="AA899" s="47"/>
      <c r="AB899" s="47"/>
      <c r="AC899" s="47"/>
      <c r="AD899" s="47"/>
      <c r="AE899" s="47"/>
    </row>
    <row r="900" spans="1:31" x14ac:dyDescent="0.3">
      <c r="A900" s="46"/>
      <c r="B900" s="47"/>
      <c r="C900" s="46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  <c r="AA900" s="47"/>
      <c r="AB900" s="47"/>
      <c r="AC900" s="47"/>
      <c r="AD900" s="47"/>
      <c r="AE900" s="47"/>
    </row>
    <row r="901" spans="1:31" x14ac:dyDescent="0.3">
      <c r="A901" s="46"/>
      <c r="B901" s="47"/>
      <c r="C901" s="46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  <c r="AA901" s="47"/>
      <c r="AB901" s="47"/>
      <c r="AC901" s="47"/>
      <c r="AD901" s="47"/>
      <c r="AE901" s="47"/>
    </row>
    <row r="902" spans="1:31" x14ac:dyDescent="0.3">
      <c r="A902" s="46"/>
      <c r="B902" s="47"/>
      <c r="C902" s="46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  <c r="AA902" s="47"/>
      <c r="AB902" s="47"/>
      <c r="AC902" s="47"/>
      <c r="AD902" s="47"/>
      <c r="AE902" s="47"/>
    </row>
    <row r="903" spans="1:31" x14ac:dyDescent="0.3">
      <c r="A903" s="46"/>
      <c r="B903" s="47"/>
      <c r="C903" s="46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  <c r="AA903" s="47"/>
      <c r="AB903" s="47"/>
      <c r="AC903" s="47"/>
      <c r="AD903" s="47"/>
      <c r="AE903" s="47"/>
    </row>
    <row r="904" spans="1:31" x14ac:dyDescent="0.3">
      <c r="A904" s="46"/>
      <c r="B904" s="47"/>
      <c r="C904" s="46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  <c r="AA904" s="47"/>
      <c r="AB904" s="47"/>
      <c r="AC904" s="47"/>
      <c r="AD904" s="47"/>
      <c r="AE904" s="47"/>
    </row>
    <row r="905" spans="1:31" x14ac:dyDescent="0.3">
      <c r="A905" s="46"/>
      <c r="B905" s="47"/>
      <c r="C905" s="46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  <c r="AA905" s="47"/>
      <c r="AB905" s="47"/>
      <c r="AC905" s="47"/>
      <c r="AD905" s="47"/>
      <c r="AE905" s="47"/>
    </row>
    <row r="906" spans="1:31" x14ac:dyDescent="0.3">
      <c r="A906" s="46"/>
      <c r="B906" s="47"/>
      <c r="C906" s="46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  <c r="AA906" s="47"/>
      <c r="AB906" s="47"/>
      <c r="AC906" s="47"/>
      <c r="AD906" s="47"/>
      <c r="AE906" s="47"/>
    </row>
    <row r="907" spans="1:31" x14ac:dyDescent="0.3">
      <c r="A907" s="46"/>
      <c r="B907" s="47"/>
      <c r="C907" s="46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  <c r="AA907" s="47"/>
      <c r="AB907" s="47"/>
      <c r="AC907" s="47"/>
      <c r="AD907" s="47"/>
      <c r="AE907" s="47"/>
    </row>
    <row r="908" spans="1:31" x14ac:dyDescent="0.3">
      <c r="A908" s="46"/>
      <c r="B908" s="47"/>
      <c r="C908" s="46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  <c r="AA908" s="47"/>
      <c r="AB908" s="47"/>
      <c r="AC908" s="47"/>
      <c r="AD908" s="47"/>
      <c r="AE908" s="47"/>
    </row>
    <row r="909" spans="1:31" x14ac:dyDescent="0.3">
      <c r="A909" s="46"/>
      <c r="B909" s="47"/>
      <c r="C909" s="46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  <c r="AA909" s="47"/>
      <c r="AB909" s="47"/>
      <c r="AC909" s="47"/>
      <c r="AD909" s="47"/>
      <c r="AE909" s="47"/>
    </row>
    <row r="910" spans="1:31" x14ac:dyDescent="0.3">
      <c r="A910" s="46"/>
      <c r="B910" s="47"/>
      <c r="C910" s="46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  <c r="AA910" s="47"/>
      <c r="AB910" s="47"/>
      <c r="AC910" s="47"/>
      <c r="AD910" s="47"/>
      <c r="AE910" s="47"/>
    </row>
    <row r="911" spans="1:31" x14ac:dyDescent="0.3">
      <c r="A911" s="46"/>
      <c r="B911" s="47"/>
      <c r="C911" s="46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  <c r="AA911" s="47"/>
      <c r="AB911" s="47"/>
      <c r="AC911" s="47"/>
      <c r="AD911" s="47"/>
      <c r="AE911" s="47"/>
    </row>
    <row r="912" spans="1:31" x14ac:dyDescent="0.3">
      <c r="A912" s="46"/>
      <c r="B912" s="47"/>
      <c r="C912" s="46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  <c r="AA912" s="47"/>
      <c r="AB912" s="47"/>
      <c r="AC912" s="47"/>
      <c r="AD912" s="47"/>
      <c r="AE912" s="47"/>
    </row>
    <row r="913" spans="1:31" x14ac:dyDescent="0.3">
      <c r="A913" s="46"/>
      <c r="B913" s="47"/>
      <c r="C913" s="46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  <c r="AA913" s="47"/>
      <c r="AB913" s="47"/>
      <c r="AC913" s="47"/>
      <c r="AD913" s="47"/>
      <c r="AE913" s="47"/>
    </row>
    <row r="914" spans="1:31" x14ac:dyDescent="0.3">
      <c r="A914" s="46"/>
      <c r="B914" s="47"/>
      <c r="C914" s="46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  <c r="AA914" s="47"/>
      <c r="AB914" s="47"/>
      <c r="AC914" s="47"/>
      <c r="AD914" s="47"/>
      <c r="AE914" s="47"/>
    </row>
    <row r="915" spans="1:31" x14ac:dyDescent="0.3">
      <c r="A915" s="46"/>
      <c r="B915" s="47"/>
      <c r="C915" s="46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  <c r="AA915" s="47"/>
      <c r="AB915" s="47"/>
      <c r="AC915" s="47"/>
      <c r="AD915" s="47"/>
      <c r="AE915" s="47"/>
    </row>
    <row r="916" spans="1:31" x14ac:dyDescent="0.3">
      <c r="A916" s="46"/>
      <c r="B916" s="47"/>
      <c r="C916" s="46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  <c r="AA916" s="47"/>
      <c r="AB916" s="47"/>
      <c r="AC916" s="47"/>
      <c r="AD916" s="47"/>
      <c r="AE916" s="47"/>
    </row>
    <row r="917" spans="1:31" x14ac:dyDescent="0.3">
      <c r="A917" s="46"/>
      <c r="B917" s="47"/>
      <c r="C917" s="46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  <c r="AA917" s="47"/>
      <c r="AB917" s="47"/>
      <c r="AC917" s="47"/>
      <c r="AD917" s="47"/>
      <c r="AE917" s="47"/>
    </row>
    <row r="918" spans="1:31" x14ac:dyDescent="0.3">
      <c r="A918" s="46"/>
      <c r="B918" s="47"/>
      <c r="C918" s="46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  <c r="AA918" s="47"/>
      <c r="AB918" s="47"/>
      <c r="AC918" s="47"/>
      <c r="AD918" s="47"/>
      <c r="AE918" s="47"/>
    </row>
    <row r="919" spans="1:31" x14ac:dyDescent="0.3">
      <c r="A919" s="46"/>
      <c r="B919" s="47"/>
      <c r="C919" s="46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  <c r="AA919" s="47"/>
      <c r="AB919" s="47"/>
      <c r="AC919" s="47"/>
      <c r="AD919" s="47"/>
      <c r="AE919" s="47"/>
    </row>
    <row r="920" spans="1:31" x14ac:dyDescent="0.3">
      <c r="A920" s="46"/>
      <c r="B920" s="47"/>
      <c r="C920" s="46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  <c r="AA920" s="47"/>
      <c r="AB920" s="47"/>
      <c r="AC920" s="47"/>
      <c r="AD920" s="47"/>
      <c r="AE920" s="47"/>
    </row>
    <row r="921" spans="1:31" x14ac:dyDescent="0.3">
      <c r="A921" s="46"/>
      <c r="B921" s="47"/>
      <c r="C921" s="46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  <c r="AA921" s="47"/>
      <c r="AB921" s="47"/>
      <c r="AC921" s="47"/>
      <c r="AD921" s="47"/>
      <c r="AE921" s="47"/>
    </row>
    <row r="922" spans="1:31" x14ac:dyDescent="0.3">
      <c r="A922" s="46"/>
      <c r="B922" s="47"/>
      <c r="C922" s="46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  <c r="AA922" s="47"/>
      <c r="AB922" s="47"/>
      <c r="AC922" s="47"/>
      <c r="AD922" s="47"/>
      <c r="AE922" s="47"/>
    </row>
    <row r="923" spans="1:31" x14ac:dyDescent="0.3">
      <c r="A923" s="46"/>
      <c r="B923" s="47"/>
      <c r="C923" s="46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  <c r="AA923" s="47"/>
      <c r="AB923" s="47"/>
      <c r="AC923" s="47"/>
      <c r="AD923" s="47"/>
      <c r="AE923" s="47"/>
    </row>
    <row r="924" spans="1:31" x14ac:dyDescent="0.3">
      <c r="A924" s="46"/>
      <c r="B924" s="47"/>
      <c r="C924" s="46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  <c r="AA924" s="47"/>
      <c r="AB924" s="47"/>
      <c r="AC924" s="47"/>
      <c r="AD924" s="47"/>
      <c r="AE924" s="47"/>
    </row>
    <row r="925" spans="1:31" x14ac:dyDescent="0.3">
      <c r="A925" s="46"/>
      <c r="B925" s="47"/>
      <c r="C925" s="46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  <c r="AA925" s="47"/>
      <c r="AB925" s="47"/>
      <c r="AC925" s="47"/>
      <c r="AD925" s="47"/>
      <c r="AE925" s="47"/>
    </row>
    <row r="926" spans="1:31" x14ac:dyDescent="0.3">
      <c r="A926" s="46"/>
      <c r="B926" s="47"/>
      <c r="C926" s="46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  <c r="AA926" s="47"/>
      <c r="AB926" s="47"/>
      <c r="AC926" s="47"/>
      <c r="AD926" s="47"/>
      <c r="AE926" s="47"/>
    </row>
    <row r="927" spans="1:31" x14ac:dyDescent="0.3">
      <c r="A927" s="46"/>
      <c r="B927" s="47"/>
      <c r="C927" s="46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  <c r="AA927" s="47"/>
      <c r="AB927" s="47"/>
      <c r="AC927" s="47"/>
      <c r="AD927" s="47"/>
      <c r="AE927" s="47"/>
    </row>
    <row r="928" spans="1:31" x14ac:dyDescent="0.3">
      <c r="A928" s="46"/>
      <c r="B928" s="47"/>
      <c r="C928" s="46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  <c r="AA928" s="47"/>
      <c r="AB928" s="47"/>
      <c r="AC928" s="47"/>
      <c r="AD928" s="47"/>
      <c r="AE928" s="47"/>
    </row>
    <row r="929" spans="1:31" x14ac:dyDescent="0.3">
      <c r="A929" s="46"/>
      <c r="B929" s="47"/>
      <c r="C929" s="46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  <c r="AA929" s="47"/>
      <c r="AB929" s="47"/>
      <c r="AC929" s="47"/>
      <c r="AD929" s="47"/>
      <c r="AE929" s="47"/>
    </row>
    <row r="930" spans="1:31" x14ac:dyDescent="0.3">
      <c r="A930" s="46"/>
      <c r="B930" s="47"/>
      <c r="C930" s="46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  <c r="AA930" s="47"/>
      <c r="AB930" s="47"/>
      <c r="AC930" s="47"/>
      <c r="AD930" s="47"/>
      <c r="AE930" s="47"/>
    </row>
    <row r="931" spans="1:31" x14ac:dyDescent="0.3">
      <c r="A931" s="46"/>
      <c r="B931" s="47"/>
      <c r="C931" s="46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  <c r="AA931" s="47"/>
      <c r="AB931" s="47"/>
      <c r="AC931" s="47"/>
      <c r="AD931" s="47"/>
      <c r="AE931" s="47"/>
    </row>
    <row r="932" spans="1:31" x14ac:dyDescent="0.3">
      <c r="A932" s="46"/>
      <c r="B932" s="47"/>
      <c r="C932" s="46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  <c r="AA932" s="47"/>
      <c r="AB932" s="47"/>
      <c r="AC932" s="47"/>
      <c r="AD932" s="47"/>
      <c r="AE932" s="47"/>
    </row>
    <row r="933" spans="1:31" x14ac:dyDescent="0.3">
      <c r="A933" s="46"/>
      <c r="B933" s="47"/>
      <c r="C933" s="46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  <c r="AA933" s="47"/>
      <c r="AB933" s="47"/>
      <c r="AC933" s="47"/>
      <c r="AD933" s="47"/>
      <c r="AE933" s="47"/>
    </row>
    <row r="934" spans="1:31" x14ac:dyDescent="0.3">
      <c r="A934" s="46"/>
      <c r="B934" s="47"/>
      <c r="C934" s="46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  <c r="AA934" s="47"/>
      <c r="AB934" s="47"/>
      <c r="AC934" s="47"/>
      <c r="AD934" s="47"/>
      <c r="AE934" s="47"/>
    </row>
    <row r="935" spans="1:31" x14ac:dyDescent="0.3">
      <c r="A935" s="46"/>
      <c r="B935" s="47"/>
      <c r="C935" s="46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  <c r="AA935" s="47"/>
      <c r="AB935" s="47"/>
      <c r="AC935" s="47"/>
      <c r="AD935" s="47"/>
      <c r="AE935" s="47"/>
    </row>
    <row r="936" spans="1:31" x14ac:dyDescent="0.3">
      <c r="A936" s="46"/>
      <c r="B936" s="47"/>
      <c r="C936" s="46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  <c r="AA936" s="47"/>
      <c r="AB936" s="47"/>
      <c r="AC936" s="47"/>
      <c r="AD936" s="47"/>
      <c r="AE936" s="47"/>
    </row>
    <row r="937" spans="1:31" x14ac:dyDescent="0.3">
      <c r="A937" s="46"/>
      <c r="B937" s="47"/>
      <c r="C937" s="46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  <c r="AA937" s="47"/>
      <c r="AB937" s="47"/>
      <c r="AC937" s="47"/>
      <c r="AD937" s="47"/>
      <c r="AE937" s="47"/>
    </row>
    <row r="938" spans="1:31" x14ac:dyDescent="0.3">
      <c r="A938" s="46"/>
      <c r="B938" s="47"/>
      <c r="C938" s="46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  <c r="AA938" s="47"/>
      <c r="AB938" s="47"/>
      <c r="AC938" s="47"/>
      <c r="AD938" s="47"/>
      <c r="AE938" s="47"/>
    </row>
    <row r="939" spans="1:31" x14ac:dyDescent="0.3">
      <c r="A939" s="46"/>
      <c r="B939" s="47"/>
      <c r="C939" s="46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  <c r="AA939" s="47"/>
      <c r="AB939" s="47"/>
      <c r="AC939" s="47"/>
      <c r="AD939" s="47"/>
      <c r="AE939" s="47"/>
    </row>
    <row r="940" spans="1:31" x14ac:dyDescent="0.3">
      <c r="A940" s="46"/>
      <c r="B940" s="47"/>
      <c r="C940" s="46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  <c r="AA940" s="47"/>
      <c r="AB940" s="47"/>
      <c r="AC940" s="47"/>
      <c r="AD940" s="47"/>
      <c r="AE940" s="47"/>
    </row>
    <row r="941" spans="1:31" x14ac:dyDescent="0.3">
      <c r="A941" s="46"/>
      <c r="B941" s="47"/>
      <c r="C941" s="46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  <c r="AA941" s="47"/>
      <c r="AB941" s="47"/>
      <c r="AC941" s="47"/>
      <c r="AD941" s="47"/>
      <c r="AE941" s="47"/>
    </row>
    <row r="942" spans="1:31" x14ac:dyDescent="0.3">
      <c r="A942" s="46"/>
      <c r="B942" s="47"/>
      <c r="C942" s="46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  <c r="AA942" s="47"/>
      <c r="AB942" s="47"/>
      <c r="AC942" s="47"/>
      <c r="AD942" s="47"/>
      <c r="AE942" s="47"/>
    </row>
    <row r="943" spans="1:31" x14ac:dyDescent="0.3">
      <c r="A943" s="46"/>
      <c r="B943" s="47"/>
      <c r="C943" s="46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  <c r="AA943" s="47"/>
      <c r="AB943" s="47"/>
      <c r="AC943" s="47"/>
      <c r="AD943" s="47"/>
      <c r="AE943" s="47"/>
    </row>
    <row r="944" spans="1:31" x14ac:dyDescent="0.3">
      <c r="A944" s="46"/>
      <c r="B944" s="47"/>
      <c r="C944" s="46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  <c r="AA944" s="47"/>
      <c r="AB944" s="47"/>
      <c r="AC944" s="47"/>
      <c r="AD944" s="47"/>
      <c r="AE944" s="47"/>
    </row>
    <row r="945" spans="1:31" x14ac:dyDescent="0.3">
      <c r="A945" s="46"/>
      <c r="B945" s="47"/>
      <c r="C945" s="46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  <c r="AA945" s="47"/>
      <c r="AB945" s="47"/>
      <c r="AC945" s="47"/>
      <c r="AD945" s="47"/>
      <c r="AE945" s="47"/>
    </row>
    <row r="946" spans="1:31" x14ac:dyDescent="0.3">
      <c r="A946" s="46"/>
      <c r="B946" s="47"/>
      <c r="C946" s="46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  <c r="AA946" s="47"/>
      <c r="AB946" s="47"/>
      <c r="AC946" s="47"/>
      <c r="AD946" s="47"/>
      <c r="AE946" s="47"/>
    </row>
    <row r="947" spans="1:31" x14ac:dyDescent="0.3">
      <c r="A947" s="46"/>
      <c r="B947" s="47"/>
      <c r="C947" s="46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  <c r="AA947" s="47"/>
      <c r="AB947" s="47"/>
      <c r="AC947" s="47"/>
      <c r="AD947" s="47"/>
      <c r="AE947" s="47"/>
    </row>
    <row r="948" spans="1:31" x14ac:dyDescent="0.3">
      <c r="A948" s="46"/>
      <c r="B948" s="47"/>
      <c r="C948" s="46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  <c r="AA948" s="47"/>
      <c r="AB948" s="47"/>
      <c r="AC948" s="47"/>
      <c r="AD948" s="47"/>
      <c r="AE948" s="47"/>
    </row>
    <row r="949" spans="1:31" x14ac:dyDescent="0.3">
      <c r="A949" s="46"/>
      <c r="B949" s="47"/>
      <c r="C949" s="46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  <c r="AA949" s="47"/>
      <c r="AB949" s="47"/>
      <c r="AC949" s="47"/>
      <c r="AD949" s="47"/>
      <c r="AE949" s="47"/>
    </row>
    <row r="950" spans="1:31" x14ac:dyDescent="0.3">
      <c r="A950" s="46"/>
      <c r="B950" s="47"/>
      <c r="C950" s="46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  <c r="AA950" s="47"/>
      <c r="AB950" s="47"/>
      <c r="AC950" s="47"/>
      <c r="AD950" s="47"/>
      <c r="AE950" s="47"/>
    </row>
    <row r="951" spans="1:31" x14ac:dyDescent="0.3">
      <c r="A951" s="46"/>
      <c r="B951" s="47"/>
      <c r="C951" s="46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  <c r="AA951" s="47"/>
      <c r="AB951" s="47"/>
      <c r="AC951" s="47"/>
      <c r="AD951" s="47"/>
      <c r="AE951" s="47"/>
    </row>
    <row r="952" spans="1:31" x14ac:dyDescent="0.3">
      <c r="A952" s="46"/>
      <c r="B952" s="47"/>
      <c r="C952" s="46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  <c r="AA952" s="47"/>
      <c r="AB952" s="47"/>
      <c r="AC952" s="47"/>
      <c r="AD952" s="47"/>
      <c r="AE952" s="47"/>
    </row>
    <row r="953" spans="1:31" x14ac:dyDescent="0.3">
      <c r="A953" s="46"/>
      <c r="B953" s="47"/>
      <c r="C953" s="46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  <c r="AA953" s="47"/>
      <c r="AB953" s="47"/>
      <c r="AC953" s="47"/>
      <c r="AD953" s="47"/>
      <c r="AE953" s="47"/>
    </row>
    <row r="954" spans="1:31" x14ac:dyDescent="0.3">
      <c r="A954" s="46"/>
      <c r="B954" s="47"/>
      <c r="C954" s="46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  <c r="AA954" s="47"/>
      <c r="AB954" s="47"/>
      <c r="AC954" s="47"/>
      <c r="AD954" s="47"/>
      <c r="AE954" s="47"/>
    </row>
    <row r="955" spans="1:31" x14ac:dyDescent="0.3">
      <c r="A955" s="46"/>
      <c r="B955" s="47"/>
      <c r="C955" s="46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  <c r="AA955" s="47"/>
      <c r="AB955" s="47"/>
      <c r="AC955" s="47"/>
      <c r="AD955" s="47"/>
      <c r="AE955" s="47"/>
    </row>
    <row r="956" spans="1:31" x14ac:dyDescent="0.3">
      <c r="A956" s="46"/>
      <c r="B956" s="47"/>
      <c r="C956" s="46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  <c r="AA956" s="47"/>
      <c r="AB956" s="47"/>
      <c r="AC956" s="47"/>
      <c r="AD956" s="47"/>
      <c r="AE956" s="47"/>
    </row>
    <row r="957" spans="1:31" x14ac:dyDescent="0.3">
      <c r="A957" s="46"/>
      <c r="B957" s="47"/>
      <c r="C957" s="46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  <c r="AA957" s="47"/>
      <c r="AB957" s="47"/>
      <c r="AC957" s="47"/>
      <c r="AD957" s="47"/>
      <c r="AE957" s="47"/>
    </row>
    <row r="958" spans="1:31" x14ac:dyDescent="0.3">
      <c r="A958" s="46"/>
      <c r="B958" s="47"/>
      <c r="C958" s="46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  <c r="AA958" s="47"/>
      <c r="AB958" s="47"/>
      <c r="AC958" s="47"/>
      <c r="AD958" s="47"/>
      <c r="AE958" s="47"/>
    </row>
    <row r="959" spans="1:31" x14ac:dyDescent="0.3">
      <c r="A959" s="46"/>
      <c r="B959" s="47"/>
      <c r="C959" s="46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  <c r="AA959" s="47"/>
      <c r="AB959" s="47"/>
      <c r="AC959" s="47"/>
      <c r="AD959" s="47"/>
      <c r="AE959" s="47"/>
    </row>
    <row r="960" spans="1:31" x14ac:dyDescent="0.3">
      <c r="A960" s="46"/>
      <c r="B960" s="47"/>
      <c r="C960" s="46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  <c r="AA960" s="47"/>
      <c r="AB960" s="47"/>
      <c r="AC960" s="47"/>
      <c r="AD960" s="47"/>
      <c r="AE960" s="47"/>
    </row>
    <row r="961" spans="1:31" x14ac:dyDescent="0.3">
      <c r="A961" s="46"/>
      <c r="B961" s="47"/>
      <c r="C961" s="46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  <c r="AA961" s="47"/>
      <c r="AB961" s="47"/>
      <c r="AC961" s="47"/>
      <c r="AD961" s="47"/>
      <c r="AE961" s="47"/>
    </row>
    <row r="962" spans="1:31" x14ac:dyDescent="0.3">
      <c r="A962" s="46"/>
      <c r="B962" s="47"/>
      <c r="C962" s="46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  <c r="AA962" s="47"/>
      <c r="AB962" s="47"/>
      <c r="AC962" s="47"/>
      <c r="AD962" s="47"/>
      <c r="AE962" s="47"/>
    </row>
    <row r="963" spans="1:31" x14ac:dyDescent="0.3">
      <c r="A963" s="46"/>
      <c r="B963" s="47"/>
      <c r="C963" s="46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  <c r="AA963" s="47"/>
      <c r="AB963" s="47"/>
      <c r="AC963" s="47"/>
      <c r="AD963" s="47"/>
      <c r="AE963" s="47"/>
    </row>
    <row r="964" spans="1:31" x14ac:dyDescent="0.3">
      <c r="A964" s="46"/>
      <c r="B964" s="47"/>
      <c r="C964" s="46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  <c r="AA964" s="47"/>
      <c r="AB964" s="47"/>
      <c r="AC964" s="47"/>
      <c r="AD964" s="47"/>
      <c r="AE964" s="47"/>
    </row>
    <row r="965" spans="1:31" x14ac:dyDescent="0.3">
      <c r="A965" s="46"/>
      <c r="B965" s="47"/>
      <c r="C965" s="46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  <c r="AA965" s="47"/>
      <c r="AB965" s="47"/>
      <c r="AC965" s="47"/>
      <c r="AD965" s="47"/>
      <c r="AE965" s="47"/>
    </row>
    <row r="966" spans="1:31" x14ac:dyDescent="0.3">
      <c r="A966" s="46"/>
      <c r="B966" s="47"/>
      <c r="C966" s="46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  <c r="AA966" s="47"/>
      <c r="AB966" s="47"/>
      <c r="AC966" s="47"/>
      <c r="AD966" s="47"/>
      <c r="AE966" s="47"/>
    </row>
    <row r="967" spans="1:31" x14ac:dyDescent="0.3">
      <c r="A967" s="46"/>
      <c r="B967" s="47"/>
      <c r="C967" s="46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  <c r="AA967" s="47"/>
      <c r="AB967" s="47"/>
      <c r="AC967" s="47"/>
      <c r="AD967" s="47"/>
      <c r="AE967" s="47"/>
    </row>
    <row r="968" spans="1:31" x14ac:dyDescent="0.3">
      <c r="A968" s="46"/>
      <c r="B968" s="47"/>
      <c r="C968" s="46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  <c r="AA968" s="47"/>
      <c r="AB968" s="47"/>
      <c r="AC968" s="47"/>
      <c r="AD968" s="47"/>
      <c r="AE968" s="47"/>
    </row>
    <row r="969" spans="1:31" x14ac:dyDescent="0.3">
      <c r="A969" s="46"/>
      <c r="B969" s="47"/>
      <c r="C969" s="46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  <c r="AA969" s="47"/>
      <c r="AB969" s="47"/>
      <c r="AC969" s="47"/>
      <c r="AD969" s="47"/>
      <c r="AE969" s="47"/>
    </row>
    <row r="970" spans="1:31" x14ac:dyDescent="0.3">
      <c r="A970" s="46"/>
      <c r="B970" s="47"/>
      <c r="C970" s="46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  <c r="AA970" s="47"/>
      <c r="AB970" s="47"/>
      <c r="AC970" s="47"/>
      <c r="AD970" s="47"/>
      <c r="AE970" s="47"/>
    </row>
    <row r="971" spans="1:31" x14ac:dyDescent="0.3">
      <c r="A971" s="46"/>
      <c r="B971" s="47"/>
      <c r="C971" s="46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  <c r="AA971" s="47"/>
      <c r="AB971" s="47"/>
      <c r="AC971" s="47"/>
      <c r="AD971" s="47"/>
      <c r="AE971" s="47"/>
    </row>
    <row r="972" spans="1:31" x14ac:dyDescent="0.3">
      <c r="A972" s="46"/>
      <c r="B972" s="47"/>
      <c r="C972" s="46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  <c r="AA972" s="47"/>
      <c r="AB972" s="47"/>
      <c r="AC972" s="47"/>
      <c r="AD972" s="47"/>
      <c r="AE972" s="47"/>
    </row>
    <row r="973" spans="1:31" x14ac:dyDescent="0.3">
      <c r="A973" s="46"/>
      <c r="B973" s="47"/>
      <c r="C973" s="46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  <c r="AA973" s="47"/>
      <c r="AB973" s="47"/>
      <c r="AC973" s="47"/>
      <c r="AD973" s="47"/>
      <c r="AE973" s="47"/>
    </row>
    <row r="974" spans="1:31" x14ac:dyDescent="0.3">
      <c r="A974" s="46"/>
      <c r="B974" s="47"/>
      <c r="C974" s="46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  <c r="AA974" s="47"/>
      <c r="AB974" s="47"/>
      <c r="AC974" s="47"/>
      <c r="AD974" s="47"/>
      <c r="AE974" s="47"/>
    </row>
    <row r="975" spans="1:31" x14ac:dyDescent="0.3">
      <c r="A975" s="46"/>
      <c r="B975" s="47"/>
      <c r="C975" s="46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  <c r="AA975" s="47"/>
      <c r="AB975" s="47"/>
      <c r="AC975" s="47"/>
      <c r="AD975" s="47"/>
      <c r="AE975" s="47"/>
    </row>
    <row r="976" spans="1:31" x14ac:dyDescent="0.3">
      <c r="A976" s="46"/>
      <c r="B976" s="47"/>
      <c r="C976" s="46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  <c r="AA976" s="47"/>
      <c r="AB976" s="47"/>
      <c r="AC976" s="47"/>
      <c r="AD976" s="47"/>
      <c r="AE976" s="47"/>
    </row>
    <row r="977" spans="1:31" x14ac:dyDescent="0.3">
      <c r="A977" s="46"/>
      <c r="B977" s="47"/>
      <c r="C977" s="46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  <c r="AA977" s="47"/>
      <c r="AB977" s="47"/>
      <c r="AC977" s="47"/>
      <c r="AD977" s="47"/>
      <c r="AE977" s="47"/>
    </row>
    <row r="978" spans="1:31" x14ac:dyDescent="0.3">
      <c r="A978" s="46"/>
      <c r="B978" s="47"/>
      <c r="C978" s="46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  <c r="AA978" s="47"/>
      <c r="AB978" s="47"/>
      <c r="AC978" s="47"/>
      <c r="AD978" s="47"/>
      <c r="AE978" s="47"/>
    </row>
    <row r="979" spans="1:31" x14ac:dyDescent="0.3">
      <c r="A979" s="46"/>
      <c r="B979" s="47"/>
      <c r="C979" s="46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  <c r="AA979" s="47"/>
      <c r="AB979" s="47"/>
      <c r="AC979" s="47"/>
      <c r="AD979" s="47"/>
      <c r="AE979" s="47"/>
    </row>
    <row r="980" spans="1:31" x14ac:dyDescent="0.3">
      <c r="A980" s="46"/>
      <c r="B980" s="47"/>
      <c r="C980" s="46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  <c r="AA980" s="47"/>
      <c r="AB980" s="47"/>
      <c r="AC980" s="47"/>
      <c r="AD980" s="47"/>
      <c r="AE980" s="47"/>
    </row>
    <row r="981" spans="1:31" x14ac:dyDescent="0.3">
      <c r="A981" s="46"/>
      <c r="B981" s="47"/>
      <c r="C981" s="46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  <c r="AA981" s="47"/>
      <c r="AB981" s="47"/>
      <c r="AC981" s="47"/>
      <c r="AD981" s="47"/>
      <c r="AE981" s="47"/>
    </row>
    <row r="982" spans="1:31" x14ac:dyDescent="0.3">
      <c r="A982" s="46"/>
      <c r="B982" s="47"/>
      <c r="C982" s="46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  <c r="AA982" s="47"/>
      <c r="AB982" s="47"/>
      <c r="AC982" s="47"/>
      <c r="AD982" s="47"/>
      <c r="AE982" s="47"/>
    </row>
    <row r="983" spans="1:31" x14ac:dyDescent="0.3">
      <c r="A983" s="46"/>
      <c r="B983" s="47"/>
      <c r="C983" s="46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  <c r="AA983" s="47"/>
      <c r="AB983" s="47"/>
      <c r="AC983" s="47"/>
      <c r="AD983" s="47"/>
      <c r="AE983" s="47"/>
    </row>
    <row r="984" spans="1:31" x14ac:dyDescent="0.3">
      <c r="A984" s="46"/>
      <c r="B984" s="47"/>
      <c r="C984" s="46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  <c r="AA984" s="47"/>
      <c r="AB984" s="47"/>
      <c r="AC984" s="47"/>
      <c r="AD984" s="47"/>
      <c r="AE984" s="47"/>
    </row>
    <row r="985" spans="1:31" x14ac:dyDescent="0.3">
      <c r="A985" s="46"/>
      <c r="B985" s="47"/>
      <c r="C985" s="46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  <c r="AA985" s="47"/>
      <c r="AB985" s="47"/>
      <c r="AC985" s="47"/>
      <c r="AD985" s="47"/>
      <c r="AE985" s="47"/>
    </row>
    <row r="986" spans="1:31" x14ac:dyDescent="0.3">
      <c r="A986" s="46"/>
      <c r="B986" s="47"/>
      <c r="C986" s="46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  <c r="AA986" s="47"/>
      <c r="AB986" s="47"/>
      <c r="AC986" s="47"/>
      <c r="AD986" s="47"/>
      <c r="AE986" s="47"/>
    </row>
    <row r="987" spans="1:31" x14ac:dyDescent="0.3">
      <c r="A987" s="46"/>
      <c r="B987" s="47"/>
      <c r="C987" s="46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  <c r="AA987" s="47"/>
      <c r="AB987" s="47"/>
      <c r="AC987" s="47"/>
      <c r="AD987" s="47"/>
      <c r="AE987" s="47"/>
    </row>
    <row r="988" spans="1:31" x14ac:dyDescent="0.3">
      <c r="A988" s="46"/>
      <c r="B988" s="47"/>
      <c r="C988" s="46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  <c r="AA988" s="47"/>
      <c r="AB988" s="47"/>
      <c r="AC988" s="47"/>
      <c r="AD988" s="47"/>
      <c r="AE988" s="47"/>
    </row>
    <row r="989" spans="1:31" x14ac:dyDescent="0.3">
      <c r="A989" s="46"/>
      <c r="B989" s="47"/>
      <c r="C989" s="46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  <c r="AA989" s="47"/>
      <c r="AB989" s="47"/>
      <c r="AC989" s="47"/>
      <c r="AD989" s="47"/>
      <c r="AE989" s="47"/>
    </row>
    <row r="990" spans="1:31" x14ac:dyDescent="0.3">
      <c r="A990" s="46"/>
      <c r="B990" s="47"/>
      <c r="C990" s="46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  <c r="AA990" s="47"/>
      <c r="AB990" s="47"/>
      <c r="AC990" s="47"/>
      <c r="AD990" s="47"/>
      <c r="AE990" s="47"/>
    </row>
    <row r="991" spans="1:31" x14ac:dyDescent="0.3">
      <c r="A991" s="46"/>
      <c r="B991" s="47"/>
      <c r="C991" s="46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  <c r="AA991" s="47"/>
      <c r="AB991" s="47"/>
      <c r="AC991" s="47"/>
      <c r="AD991" s="47"/>
      <c r="AE991" s="47"/>
    </row>
    <row r="992" spans="1:31" x14ac:dyDescent="0.3">
      <c r="A992" s="46"/>
      <c r="B992" s="47"/>
      <c r="C992" s="46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  <c r="AA992" s="47"/>
      <c r="AB992" s="47"/>
      <c r="AC992" s="47"/>
      <c r="AD992" s="47"/>
      <c r="AE992" s="47"/>
    </row>
    <row r="993" spans="1:31" x14ac:dyDescent="0.3">
      <c r="A993" s="46"/>
      <c r="B993" s="47"/>
      <c r="C993" s="46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  <c r="AA993" s="47"/>
      <c r="AB993" s="47"/>
      <c r="AC993" s="47"/>
      <c r="AD993" s="47"/>
      <c r="AE993" s="47"/>
    </row>
    <row r="994" spans="1:31" x14ac:dyDescent="0.3">
      <c r="A994" s="46"/>
      <c r="B994" s="47"/>
      <c r="C994" s="46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  <c r="AA994" s="47"/>
      <c r="AB994" s="47"/>
      <c r="AC994" s="47"/>
      <c r="AD994" s="47"/>
      <c r="AE994" s="47"/>
    </row>
    <row r="995" spans="1:31" x14ac:dyDescent="0.3">
      <c r="A995" s="46"/>
      <c r="B995" s="47"/>
      <c r="C995" s="46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  <c r="AA995" s="47"/>
      <c r="AB995" s="47"/>
      <c r="AC995" s="47"/>
      <c r="AD995" s="47"/>
      <c r="AE995" s="47"/>
    </row>
    <row r="996" spans="1:31" x14ac:dyDescent="0.3">
      <c r="A996" s="46"/>
      <c r="B996" s="47"/>
      <c r="C996" s="46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  <c r="AA996" s="47"/>
      <c r="AB996" s="47"/>
      <c r="AC996" s="47"/>
      <c r="AD996" s="47"/>
      <c r="AE996" s="47"/>
    </row>
    <row r="997" spans="1:31" x14ac:dyDescent="0.3">
      <c r="A997" s="46"/>
      <c r="B997" s="47"/>
      <c r="C997" s="46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  <c r="AA997" s="47"/>
      <c r="AB997" s="47"/>
      <c r="AC997" s="47"/>
      <c r="AD997" s="47"/>
      <c r="AE997" s="47"/>
    </row>
    <row r="998" spans="1:31" x14ac:dyDescent="0.3">
      <c r="A998" s="46"/>
      <c r="B998" s="47"/>
      <c r="C998" s="46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  <c r="Z998" s="47"/>
      <c r="AA998" s="47"/>
      <c r="AB998" s="47"/>
      <c r="AC998" s="47"/>
      <c r="AD998" s="47"/>
      <c r="AE998" s="47"/>
    </row>
    <row r="999" spans="1:31" x14ac:dyDescent="0.3">
      <c r="A999" s="46"/>
      <c r="B999" s="47"/>
      <c r="C999" s="46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  <c r="S999" s="47"/>
      <c r="T999" s="47"/>
      <c r="U999" s="47"/>
      <c r="V999" s="47"/>
      <c r="W999" s="47"/>
      <c r="X999" s="47"/>
      <c r="Y999" s="47"/>
      <c r="Z999" s="47"/>
      <c r="AA999" s="47"/>
      <c r="AB999" s="47"/>
      <c r="AC999" s="47"/>
      <c r="AD999" s="47"/>
      <c r="AE999" s="47"/>
    </row>
    <row r="1000" spans="1:31" x14ac:dyDescent="0.3">
      <c r="A1000" s="46"/>
      <c r="B1000" s="47"/>
      <c r="C1000" s="46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  <c r="AA1000" s="47"/>
      <c r="AB1000" s="47"/>
      <c r="AC1000" s="47"/>
      <c r="AD1000" s="47"/>
      <c r="AE1000" s="47"/>
    </row>
    <row r="1001" spans="1:31" x14ac:dyDescent="0.3">
      <c r="A1001" s="46"/>
      <c r="B1001" s="47"/>
      <c r="C1001" s="46"/>
      <c r="D1001" s="47"/>
      <c r="E1001" s="47"/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  <c r="R1001" s="47"/>
      <c r="S1001" s="47"/>
      <c r="T1001" s="47"/>
      <c r="U1001" s="47"/>
      <c r="V1001" s="47"/>
      <c r="W1001" s="47"/>
      <c r="X1001" s="47"/>
      <c r="Y1001" s="47"/>
      <c r="Z1001" s="47"/>
      <c r="AA1001" s="47"/>
      <c r="AB1001" s="47"/>
      <c r="AC1001" s="47"/>
      <c r="AD1001" s="47"/>
      <c r="AE1001" s="47"/>
    </row>
    <row r="1002" spans="1:31" x14ac:dyDescent="0.3">
      <c r="A1002" s="46"/>
      <c r="B1002" s="47"/>
      <c r="C1002" s="46"/>
      <c r="D1002" s="47"/>
      <c r="E1002" s="47"/>
      <c r="F1002" s="47"/>
      <c r="G1002" s="47"/>
      <c r="H1002" s="47"/>
      <c r="I1002" s="47"/>
      <c r="J1002" s="47"/>
      <c r="K1002" s="47"/>
      <c r="L1002" s="47"/>
      <c r="M1002" s="47"/>
      <c r="N1002" s="47"/>
      <c r="O1002" s="47"/>
      <c r="P1002" s="47"/>
      <c r="Q1002" s="47"/>
      <c r="R1002" s="47"/>
      <c r="S1002" s="47"/>
      <c r="T1002" s="47"/>
      <c r="U1002" s="47"/>
      <c r="V1002" s="47"/>
      <c r="W1002" s="47"/>
      <c r="X1002" s="47"/>
      <c r="Y1002" s="47"/>
      <c r="Z1002" s="47"/>
      <c r="AA1002" s="47"/>
      <c r="AB1002" s="47"/>
      <c r="AC1002" s="47"/>
      <c r="AD1002" s="47"/>
      <c r="AE1002" s="47"/>
    </row>
    <row r="1003" spans="1:31" x14ac:dyDescent="0.3">
      <c r="A1003" s="46"/>
      <c r="B1003" s="47"/>
      <c r="C1003" s="46"/>
      <c r="D1003" s="47"/>
      <c r="E1003" s="47"/>
      <c r="F1003" s="47"/>
      <c r="G1003" s="47"/>
      <c r="H1003" s="47"/>
      <c r="I1003" s="47"/>
      <c r="J1003" s="47"/>
      <c r="K1003" s="47"/>
      <c r="L1003" s="47"/>
      <c r="M1003" s="47"/>
      <c r="N1003" s="47"/>
      <c r="O1003" s="47"/>
      <c r="P1003" s="47"/>
      <c r="Q1003" s="47"/>
      <c r="R1003" s="47"/>
      <c r="S1003" s="47"/>
      <c r="T1003" s="47"/>
      <c r="U1003" s="47"/>
      <c r="V1003" s="47"/>
      <c r="W1003" s="47"/>
      <c r="X1003" s="47"/>
      <c r="Y1003" s="47"/>
      <c r="Z1003" s="47"/>
      <c r="AA1003" s="47"/>
      <c r="AB1003" s="47"/>
      <c r="AC1003" s="47"/>
      <c r="AD1003" s="47"/>
      <c r="AE1003" s="47"/>
    </row>
    <row r="1004" spans="1:31" x14ac:dyDescent="0.3">
      <c r="A1004" s="46"/>
      <c r="B1004" s="47"/>
      <c r="C1004" s="46"/>
      <c r="D1004" s="47"/>
      <c r="E1004" s="47"/>
      <c r="F1004" s="47"/>
      <c r="G1004" s="47"/>
      <c r="H1004" s="47"/>
      <c r="I1004" s="47"/>
      <c r="J1004" s="47"/>
      <c r="K1004" s="47"/>
      <c r="L1004" s="47"/>
      <c r="M1004" s="47"/>
      <c r="N1004" s="47"/>
      <c r="O1004" s="47"/>
      <c r="P1004" s="47"/>
      <c r="Q1004" s="47"/>
      <c r="R1004" s="47"/>
      <c r="S1004" s="47"/>
      <c r="T1004" s="47"/>
      <c r="U1004" s="47"/>
      <c r="V1004" s="47"/>
      <c r="W1004" s="47"/>
      <c r="X1004" s="47"/>
      <c r="Y1004" s="47"/>
      <c r="Z1004" s="47"/>
      <c r="AA1004" s="47"/>
      <c r="AB1004" s="47"/>
      <c r="AC1004" s="47"/>
      <c r="AD1004" s="47"/>
      <c r="AE1004" s="47"/>
    </row>
  </sheetData>
  <sheetProtection sheet="1" objects="1" scenarios="1" selectLockedCells="1"/>
  <phoneticPr fontId="2" type="noConversion"/>
  <conditionalFormatting sqref="D5:U159">
    <cfRule type="expression" dxfId="25" priority="2">
      <formula>COUNT($E5)=1</formula>
    </cfRule>
  </conditionalFormatting>
  <conditionalFormatting sqref="P5:U159">
    <cfRule type="expression" dxfId="24" priority="1">
      <formula>COUNT($E5)=1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22885-10A3-4F23-B270-24845D688090}">
  <sheetPr>
    <tabColor rgb="FF7030A0"/>
  </sheetPr>
  <dimension ref="A2:AS62"/>
  <sheetViews>
    <sheetView zoomScale="80" zoomScaleNormal="80" workbookViewId="0">
      <pane ySplit="5" topLeftCell="A6" activePane="bottomLeft" state="frozen"/>
      <selection pane="bottomLeft" activeCell="E53" sqref="E53"/>
    </sheetView>
  </sheetViews>
  <sheetFormatPr defaultRowHeight="16.5" x14ac:dyDescent="0.3"/>
  <cols>
    <col min="1" max="3" width="2.625" style="1" customWidth="1"/>
    <col min="4" max="4" width="16.625" style="1" bestFit="1" customWidth="1"/>
    <col min="5" max="5" width="6.5" style="1" customWidth="1"/>
    <col min="6" max="6" width="5.625" style="1" customWidth="1"/>
    <col min="7" max="7" width="11.25" style="1" bestFit="1" customWidth="1"/>
    <col min="8" max="15" width="5.625" style="1" customWidth="1"/>
    <col min="16" max="16" width="11.625" style="1" customWidth="1"/>
    <col min="17" max="29" width="8.125" style="1" customWidth="1"/>
    <col min="30" max="30" width="9.75" style="1" bestFit="1" customWidth="1"/>
    <col min="31" max="31" width="9.125" style="1" bestFit="1" customWidth="1"/>
    <col min="32" max="34" width="2.625" style="1" customWidth="1"/>
    <col min="35" max="16384" width="9" style="1"/>
  </cols>
  <sheetData>
    <row r="2" spans="1:45" x14ac:dyDescent="0.3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45" ht="17.25" thickBot="1" x14ac:dyDescent="0.35">
      <c r="B3" s="3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6"/>
      <c r="AG3" s="7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</row>
    <row r="4" spans="1:45" ht="19.5" customHeight="1" thickTop="1" x14ac:dyDescent="0.3">
      <c r="B4" s="3"/>
      <c r="C4" s="6"/>
      <c r="D4" s="2191" t="s">
        <v>0</v>
      </c>
      <c r="E4" s="2193" t="s">
        <v>1</v>
      </c>
      <c r="F4" s="2195" t="s">
        <v>2</v>
      </c>
      <c r="G4" s="2189" t="s">
        <v>3</v>
      </c>
      <c r="H4" s="2197" t="s">
        <v>4</v>
      </c>
      <c r="I4" s="2189" t="s">
        <v>5</v>
      </c>
      <c r="J4" s="2189" t="s">
        <v>6</v>
      </c>
      <c r="K4" s="2189" t="s">
        <v>7</v>
      </c>
      <c r="L4" s="2189" t="s">
        <v>8</v>
      </c>
      <c r="M4" s="2189" t="s">
        <v>9</v>
      </c>
      <c r="N4" s="2189" t="s">
        <v>10</v>
      </c>
      <c r="O4" s="2189" t="s">
        <v>11</v>
      </c>
      <c r="P4" s="2183" t="s">
        <v>12</v>
      </c>
      <c r="Q4" s="9" t="s">
        <v>13</v>
      </c>
      <c r="R4" s="9" t="s">
        <v>14</v>
      </c>
      <c r="S4" s="9" t="s">
        <v>15</v>
      </c>
      <c r="T4" s="9" t="s">
        <v>16</v>
      </c>
      <c r="U4" s="9" t="s">
        <v>17</v>
      </c>
      <c r="V4" s="9" t="s">
        <v>18</v>
      </c>
      <c r="W4" s="9" t="s">
        <v>19</v>
      </c>
      <c r="X4" s="9" t="s">
        <v>20</v>
      </c>
      <c r="Y4" s="9" t="s">
        <v>21</v>
      </c>
      <c r="Z4" s="9" t="s">
        <v>22</v>
      </c>
      <c r="AA4" s="9" t="s">
        <v>23</v>
      </c>
      <c r="AB4" s="9" t="s">
        <v>24</v>
      </c>
      <c r="AC4" s="9" t="s">
        <v>25</v>
      </c>
      <c r="AD4" s="2185" t="s">
        <v>26</v>
      </c>
      <c r="AE4" s="2187" t="s">
        <v>27</v>
      </c>
      <c r="AF4" s="6"/>
      <c r="AG4" s="7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</row>
    <row r="5" spans="1:45" ht="19.5" customHeight="1" thickBot="1" x14ac:dyDescent="0.35">
      <c r="B5" s="3"/>
      <c r="C5" s="6"/>
      <c r="D5" s="2192"/>
      <c r="E5" s="2194"/>
      <c r="F5" s="2196"/>
      <c r="G5" s="2190"/>
      <c r="H5" s="2198"/>
      <c r="I5" s="2190"/>
      <c r="J5" s="2190"/>
      <c r="K5" s="2190"/>
      <c r="L5" s="2190"/>
      <c r="M5" s="2190"/>
      <c r="N5" s="2190"/>
      <c r="O5" s="2190"/>
      <c r="P5" s="2184"/>
      <c r="Q5" s="10" t="s">
        <v>28</v>
      </c>
      <c r="R5" s="10" t="s">
        <v>2970</v>
      </c>
      <c r="S5" s="10" t="s">
        <v>29</v>
      </c>
      <c r="T5" s="10" t="s">
        <v>30</v>
      </c>
      <c r="U5" s="10" t="s">
        <v>28</v>
      </c>
      <c r="V5" s="10" t="s">
        <v>2970</v>
      </c>
      <c r="W5" s="10" t="s">
        <v>30</v>
      </c>
      <c r="X5" s="10" t="s">
        <v>28</v>
      </c>
      <c r="Y5" s="10" t="s">
        <v>29</v>
      </c>
      <c r="Z5" s="10" t="s">
        <v>2971</v>
      </c>
      <c r="AA5" s="10" t="s">
        <v>28</v>
      </c>
      <c r="AB5" s="10" t="s">
        <v>29</v>
      </c>
      <c r="AC5" s="10" t="s">
        <v>2970</v>
      </c>
      <c r="AD5" s="2186"/>
      <c r="AE5" s="2188"/>
      <c r="AF5" s="6"/>
      <c r="AG5" s="7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</row>
    <row r="6" spans="1:45" ht="33" customHeight="1" thickTop="1" x14ac:dyDescent="0.3">
      <c r="A6" s="1">
        <v>1</v>
      </c>
      <c r="B6" s="3"/>
      <c r="C6" s="11">
        <f t="shared" ref="C6:C60" si="0">COUNT($E6)</f>
        <v>0</v>
      </c>
      <c r="D6" s="12" t="s">
        <v>31</v>
      </c>
      <c r="E6" s="13"/>
      <c r="F6" s="14" t="s">
        <v>32</v>
      </c>
      <c r="G6" s="15"/>
      <c r="H6" s="16">
        <v>1</v>
      </c>
      <c r="I6" s="15">
        <v>2</v>
      </c>
      <c r="J6" s="15"/>
      <c r="K6" s="15"/>
      <c r="L6" s="15"/>
      <c r="M6" s="15"/>
      <c r="N6" s="15"/>
      <c r="O6" s="15"/>
      <c r="P6" s="15" t="s">
        <v>33</v>
      </c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5" t="s">
        <v>2978</v>
      </c>
      <c r="AE6" s="18">
        <v>850</v>
      </c>
      <c r="AF6" s="6"/>
      <c r="AG6" s="7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33" customHeight="1" thickBot="1" x14ac:dyDescent="0.35">
      <c r="A7" s="1">
        <v>1</v>
      </c>
      <c r="B7" s="3"/>
      <c r="C7" s="11">
        <f t="shared" si="0"/>
        <v>0</v>
      </c>
      <c r="D7" s="39" t="s">
        <v>34</v>
      </c>
      <c r="E7" s="40"/>
      <c r="F7" s="1464" t="s">
        <v>32</v>
      </c>
      <c r="G7" s="42"/>
      <c r="H7" s="43"/>
      <c r="I7" s="42"/>
      <c r="J7" s="42">
        <v>1</v>
      </c>
      <c r="K7" s="42">
        <v>2</v>
      </c>
      <c r="L7" s="42"/>
      <c r="M7" s="42"/>
      <c r="N7" s="42"/>
      <c r="O7" s="42"/>
      <c r="P7" s="42" t="s">
        <v>35</v>
      </c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1473" t="s">
        <v>2976</v>
      </c>
      <c r="AE7" s="45" t="s">
        <v>593</v>
      </c>
      <c r="AF7" s="6"/>
      <c r="AG7" s="7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45" ht="33" customHeight="1" thickTop="1" x14ac:dyDescent="0.3">
      <c r="A8" s="1">
        <v>1</v>
      </c>
      <c r="B8" s="3"/>
      <c r="C8" s="11">
        <f t="shared" si="0"/>
        <v>0</v>
      </c>
      <c r="D8" s="12" t="s">
        <v>41</v>
      </c>
      <c r="E8" s="13"/>
      <c r="F8" s="1463" t="s">
        <v>37</v>
      </c>
      <c r="G8" s="15" t="s">
        <v>42</v>
      </c>
      <c r="H8" s="16"/>
      <c r="I8" s="15"/>
      <c r="J8" s="15"/>
      <c r="K8" s="15">
        <v>1</v>
      </c>
      <c r="L8" s="15">
        <v>1</v>
      </c>
      <c r="M8" s="15"/>
      <c r="N8" s="15"/>
      <c r="O8" s="15"/>
      <c r="P8" s="15" t="s">
        <v>39</v>
      </c>
      <c r="Q8" s="17">
        <v>2765</v>
      </c>
      <c r="R8" s="17" t="s">
        <v>40</v>
      </c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5"/>
      <c r="AE8" s="18"/>
      <c r="AF8" s="6"/>
      <c r="AG8" s="7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</row>
    <row r="9" spans="1:45" ht="33" customHeight="1" x14ac:dyDescent="0.3">
      <c r="A9" s="1">
        <v>1</v>
      </c>
      <c r="B9" s="3"/>
      <c r="C9" s="11">
        <f t="shared" si="0"/>
        <v>0</v>
      </c>
      <c r="D9" s="25" t="s">
        <v>2583</v>
      </c>
      <c r="E9" s="26"/>
      <c r="F9" s="27" t="s">
        <v>37</v>
      </c>
      <c r="G9" s="28" t="s">
        <v>42</v>
      </c>
      <c r="H9" s="29"/>
      <c r="I9" s="28"/>
      <c r="J9" s="28"/>
      <c r="K9" s="28"/>
      <c r="L9" s="28"/>
      <c r="M9" s="28"/>
      <c r="N9" s="28">
        <v>1</v>
      </c>
      <c r="O9" s="28">
        <v>1</v>
      </c>
      <c r="P9" s="28" t="s">
        <v>39</v>
      </c>
      <c r="Q9" s="30" t="s">
        <v>40</v>
      </c>
      <c r="R9" s="30"/>
      <c r="S9" s="30">
        <v>2765</v>
      </c>
      <c r="T9" s="30"/>
      <c r="U9" s="30"/>
      <c r="V9" s="30"/>
      <c r="W9" s="30"/>
      <c r="X9" s="30"/>
      <c r="Y9" s="30"/>
      <c r="Z9" s="30"/>
      <c r="AA9" s="30"/>
      <c r="AB9" s="30"/>
      <c r="AC9" s="30"/>
      <c r="AD9" s="28"/>
      <c r="AE9" s="31"/>
      <c r="AF9" s="6"/>
      <c r="AG9" s="7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</row>
    <row r="10" spans="1:45" ht="33" customHeight="1" x14ac:dyDescent="0.3">
      <c r="A10" s="1">
        <v>1</v>
      </c>
      <c r="B10" s="3"/>
      <c r="C10" s="11">
        <f t="shared" si="0"/>
        <v>0</v>
      </c>
      <c r="D10" s="25" t="s">
        <v>43</v>
      </c>
      <c r="E10" s="26"/>
      <c r="F10" s="27" t="s">
        <v>37</v>
      </c>
      <c r="G10" s="28" t="s">
        <v>44</v>
      </c>
      <c r="H10" s="29"/>
      <c r="I10" s="28"/>
      <c r="J10" s="28"/>
      <c r="K10" s="28"/>
      <c r="L10" s="28">
        <v>1</v>
      </c>
      <c r="M10" s="28"/>
      <c r="N10" s="28">
        <v>1</v>
      </c>
      <c r="O10" s="28"/>
      <c r="P10" s="28" t="s">
        <v>39</v>
      </c>
      <c r="Q10" s="30"/>
      <c r="R10" s="30"/>
      <c r="S10" s="30" t="s">
        <v>40</v>
      </c>
      <c r="T10" s="30">
        <v>2765</v>
      </c>
      <c r="U10" s="30"/>
      <c r="V10" s="30"/>
      <c r="W10" s="30"/>
      <c r="X10" s="30"/>
      <c r="Y10" s="30"/>
      <c r="Z10" s="30"/>
      <c r="AA10" s="30"/>
      <c r="AB10" s="30"/>
      <c r="AC10" s="30"/>
      <c r="AD10" s="28"/>
      <c r="AE10" s="31"/>
      <c r="AF10" s="6"/>
      <c r="AG10" s="7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</row>
    <row r="11" spans="1:45" ht="33" customHeight="1" x14ac:dyDescent="0.3">
      <c r="A11" s="1">
        <v>1</v>
      </c>
      <c r="B11" s="3"/>
      <c r="C11" s="11">
        <f t="shared" si="0"/>
        <v>0</v>
      </c>
      <c r="D11" s="25" t="s">
        <v>45</v>
      </c>
      <c r="E11" s="26"/>
      <c r="F11" s="27" t="s">
        <v>37</v>
      </c>
      <c r="G11" s="28" t="s">
        <v>46</v>
      </c>
      <c r="H11" s="29"/>
      <c r="I11" s="28">
        <v>1</v>
      </c>
      <c r="J11" s="28">
        <v>1</v>
      </c>
      <c r="K11" s="28"/>
      <c r="L11" s="28"/>
      <c r="M11" s="28"/>
      <c r="N11" s="28"/>
      <c r="O11" s="28"/>
      <c r="P11" s="28" t="s">
        <v>39</v>
      </c>
      <c r="Q11" s="30"/>
      <c r="R11" s="30"/>
      <c r="S11" s="30"/>
      <c r="T11" s="30" t="s">
        <v>40</v>
      </c>
      <c r="U11" s="30">
        <v>2765</v>
      </c>
      <c r="V11" s="30">
        <v>2619</v>
      </c>
      <c r="W11" s="30">
        <v>2765</v>
      </c>
      <c r="X11" s="30"/>
      <c r="Y11" s="30"/>
      <c r="Z11" s="30"/>
      <c r="AA11" s="30"/>
      <c r="AB11" s="30"/>
      <c r="AC11" s="30"/>
      <c r="AD11" s="28"/>
      <c r="AE11" s="31"/>
      <c r="AF11" s="6"/>
      <c r="AG11" s="7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</row>
    <row r="12" spans="1:45" ht="33" customHeight="1" x14ac:dyDescent="0.3">
      <c r="A12" s="1">
        <v>1</v>
      </c>
      <c r="B12" s="3"/>
      <c r="C12" s="11">
        <f t="shared" si="0"/>
        <v>0</v>
      </c>
      <c r="D12" s="25" t="s">
        <v>47</v>
      </c>
      <c r="E12" s="26"/>
      <c r="F12" s="27" t="s">
        <v>37</v>
      </c>
      <c r="G12" s="28" t="s">
        <v>48</v>
      </c>
      <c r="H12" s="29"/>
      <c r="I12" s="28"/>
      <c r="J12" s="28"/>
      <c r="K12" s="28">
        <v>1</v>
      </c>
      <c r="L12" s="28">
        <v>1</v>
      </c>
      <c r="M12" s="28"/>
      <c r="N12" s="28"/>
      <c r="O12" s="28"/>
      <c r="P12" s="28" t="s">
        <v>39</v>
      </c>
      <c r="Q12" s="30"/>
      <c r="R12" s="30"/>
      <c r="S12" s="30"/>
      <c r="T12" s="30"/>
      <c r="U12" s="30">
        <v>2765</v>
      </c>
      <c r="V12" s="30">
        <v>2619</v>
      </c>
      <c r="W12" s="30">
        <v>2765</v>
      </c>
      <c r="X12" s="30"/>
      <c r="Y12" s="30"/>
      <c r="Z12" s="30"/>
      <c r="AA12" s="30"/>
      <c r="AB12" s="30"/>
      <c r="AC12" s="30"/>
      <c r="AD12" s="28"/>
      <c r="AE12" s="31"/>
      <c r="AF12" s="6"/>
      <c r="AG12" s="7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</row>
    <row r="13" spans="1:45" ht="33" customHeight="1" x14ac:dyDescent="0.3">
      <c r="A13" s="1">
        <v>1</v>
      </c>
      <c r="B13" s="3"/>
      <c r="C13" s="11">
        <f t="shared" si="0"/>
        <v>0</v>
      </c>
      <c r="D13" s="12" t="s">
        <v>36</v>
      </c>
      <c r="E13" s="13"/>
      <c r="F13" s="1463" t="s">
        <v>37</v>
      </c>
      <c r="G13" s="15" t="s">
        <v>38</v>
      </c>
      <c r="H13" s="16"/>
      <c r="I13" s="15">
        <v>1</v>
      </c>
      <c r="J13" s="15">
        <v>1</v>
      </c>
      <c r="K13" s="15"/>
      <c r="L13" s="15"/>
      <c r="M13" s="15"/>
      <c r="N13" s="15"/>
      <c r="O13" s="15"/>
      <c r="P13" s="15" t="s">
        <v>39</v>
      </c>
      <c r="Q13" s="17"/>
      <c r="R13" s="17"/>
      <c r="S13" s="17"/>
      <c r="T13" s="17"/>
      <c r="U13" s="17"/>
      <c r="V13" s="17"/>
      <c r="W13" s="17">
        <v>2765</v>
      </c>
      <c r="X13" s="17">
        <v>2615</v>
      </c>
      <c r="Y13" s="17"/>
      <c r="Z13" s="17"/>
      <c r="AA13" s="17"/>
      <c r="AB13" s="17"/>
      <c r="AC13" s="17"/>
      <c r="AD13" s="15"/>
      <c r="AE13" s="18"/>
      <c r="AF13" s="6"/>
      <c r="AG13" s="7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</row>
    <row r="14" spans="1:45" ht="33" customHeight="1" x14ac:dyDescent="0.3">
      <c r="A14" s="1">
        <v>1</v>
      </c>
      <c r="B14" s="3"/>
      <c r="C14" s="11">
        <f t="shared" si="0"/>
        <v>0</v>
      </c>
      <c r="D14" s="25" t="s">
        <v>49</v>
      </c>
      <c r="E14" s="26"/>
      <c r="F14" s="27" t="s">
        <v>37</v>
      </c>
      <c r="G14" s="28" t="s">
        <v>50</v>
      </c>
      <c r="H14" s="29"/>
      <c r="I14" s="28"/>
      <c r="J14" s="28"/>
      <c r="K14" s="28"/>
      <c r="L14" s="28">
        <v>1</v>
      </c>
      <c r="M14" s="28"/>
      <c r="N14" s="28">
        <v>1</v>
      </c>
      <c r="O14" s="28"/>
      <c r="P14" s="28" t="s">
        <v>39</v>
      </c>
      <c r="Q14" s="30"/>
      <c r="R14" s="30"/>
      <c r="S14" s="30"/>
      <c r="T14" s="30"/>
      <c r="U14" s="30"/>
      <c r="V14" s="30"/>
      <c r="W14" s="30"/>
      <c r="X14" s="30"/>
      <c r="Y14" s="30" t="s">
        <v>40</v>
      </c>
      <c r="Z14" s="30">
        <v>2619</v>
      </c>
      <c r="AA14" s="30"/>
      <c r="AB14" s="30"/>
      <c r="AC14" s="30"/>
      <c r="AD14" s="28"/>
      <c r="AE14" s="31"/>
      <c r="AF14" s="6"/>
      <c r="AG14" s="7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</row>
    <row r="15" spans="1:45" ht="33" customHeight="1" x14ac:dyDescent="0.3">
      <c r="A15" s="1">
        <v>1</v>
      </c>
      <c r="B15" s="3"/>
      <c r="C15" s="11">
        <f t="shared" si="0"/>
        <v>0</v>
      </c>
      <c r="D15" s="25" t="s">
        <v>51</v>
      </c>
      <c r="E15" s="26"/>
      <c r="F15" s="27" t="s">
        <v>37</v>
      </c>
      <c r="G15" s="28" t="s">
        <v>52</v>
      </c>
      <c r="H15" s="29"/>
      <c r="I15" s="28"/>
      <c r="J15" s="28"/>
      <c r="K15" s="28"/>
      <c r="L15" s="28">
        <v>1</v>
      </c>
      <c r="M15" s="28"/>
      <c r="N15" s="28">
        <v>1</v>
      </c>
      <c r="O15" s="28"/>
      <c r="P15" s="28" t="s">
        <v>39</v>
      </c>
      <c r="Q15" s="30"/>
      <c r="R15" s="30">
        <v>2619</v>
      </c>
      <c r="S15" s="30"/>
      <c r="T15" s="30"/>
      <c r="U15" s="30"/>
      <c r="V15" s="30"/>
      <c r="W15" s="30"/>
      <c r="X15" s="30"/>
      <c r="Y15" s="30"/>
      <c r="Z15" s="30" t="s">
        <v>40</v>
      </c>
      <c r="AA15" s="30"/>
      <c r="AB15" s="30"/>
      <c r="AC15" s="30"/>
      <c r="AD15" s="28"/>
      <c r="AE15" s="31"/>
      <c r="AF15" s="6"/>
      <c r="AG15" s="7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</row>
    <row r="16" spans="1:45" ht="33" customHeight="1" x14ac:dyDescent="0.3">
      <c r="A16" s="1">
        <v>1</v>
      </c>
      <c r="B16" s="3"/>
      <c r="C16" s="11">
        <f t="shared" si="0"/>
        <v>0</v>
      </c>
      <c r="D16" s="25" t="s">
        <v>56</v>
      </c>
      <c r="E16" s="26"/>
      <c r="F16" s="27" t="s">
        <v>37</v>
      </c>
      <c r="G16" s="28" t="s">
        <v>54</v>
      </c>
      <c r="H16" s="29"/>
      <c r="I16" s="28"/>
      <c r="J16" s="28">
        <v>1</v>
      </c>
      <c r="K16" s="28"/>
      <c r="L16" s="28"/>
      <c r="M16" s="28">
        <v>1</v>
      </c>
      <c r="N16" s="28"/>
      <c r="O16" s="28"/>
      <c r="P16" s="28" t="s">
        <v>57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28" t="s">
        <v>58</v>
      </c>
      <c r="AE16" s="31">
        <v>3360</v>
      </c>
      <c r="AF16" s="6"/>
      <c r="AG16" s="7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</row>
    <row r="17" spans="1:45" ht="33" customHeight="1" x14ac:dyDescent="0.3">
      <c r="A17" s="1">
        <v>1</v>
      </c>
      <c r="B17" s="3"/>
      <c r="C17" s="11">
        <f t="shared" si="0"/>
        <v>0</v>
      </c>
      <c r="D17" s="1466" t="s">
        <v>2972</v>
      </c>
      <c r="E17" s="1467"/>
      <c r="F17" s="1468" t="s">
        <v>2901</v>
      </c>
      <c r="G17" s="1469" t="s">
        <v>2973</v>
      </c>
      <c r="H17" s="1470">
        <v>1</v>
      </c>
      <c r="I17" s="1469"/>
      <c r="J17" s="1469"/>
      <c r="K17" s="1469"/>
      <c r="L17" s="1469"/>
      <c r="M17" s="1469">
        <v>1</v>
      </c>
      <c r="N17" s="1469"/>
      <c r="O17" s="1469"/>
      <c r="P17" s="1469" t="s">
        <v>2974</v>
      </c>
      <c r="Q17" s="1471"/>
      <c r="R17" s="1471"/>
      <c r="S17" s="1471"/>
      <c r="T17" s="1471"/>
      <c r="U17" s="1471"/>
      <c r="V17" s="1471"/>
      <c r="W17" s="1471"/>
      <c r="X17" s="1471"/>
      <c r="Y17" s="1471"/>
      <c r="Z17" s="1471"/>
      <c r="AA17" s="1471"/>
      <c r="AB17" s="1471"/>
      <c r="AC17" s="1471"/>
      <c r="AD17" s="1469" t="s">
        <v>2977</v>
      </c>
      <c r="AE17" s="1472">
        <v>1336</v>
      </c>
      <c r="AF17" s="6"/>
      <c r="AG17" s="7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</row>
    <row r="18" spans="1:45" ht="33" customHeight="1" x14ac:dyDescent="0.3">
      <c r="A18" s="1">
        <v>1</v>
      </c>
      <c r="B18" s="3"/>
      <c r="C18" s="11">
        <f t="shared" si="0"/>
        <v>0</v>
      </c>
      <c r="D18" s="25" t="s">
        <v>53</v>
      </c>
      <c r="E18" s="26"/>
      <c r="F18" s="27" t="s">
        <v>37</v>
      </c>
      <c r="G18" s="28" t="s">
        <v>54</v>
      </c>
      <c r="H18" s="29"/>
      <c r="I18" s="28"/>
      <c r="J18" s="28"/>
      <c r="K18" s="28"/>
      <c r="L18" s="28">
        <v>1</v>
      </c>
      <c r="M18" s="28">
        <v>1</v>
      </c>
      <c r="N18" s="28"/>
      <c r="O18" s="28"/>
      <c r="P18" s="28" t="s">
        <v>33</v>
      </c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28" t="s">
        <v>2978</v>
      </c>
      <c r="AE18" s="31">
        <v>500</v>
      </c>
      <c r="AF18" s="6"/>
      <c r="AG18" s="7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</row>
    <row r="19" spans="1:45" ht="33" customHeight="1" thickBot="1" x14ac:dyDescent="0.35">
      <c r="A19" s="1">
        <v>1</v>
      </c>
      <c r="B19" s="3"/>
      <c r="C19" s="11">
        <f t="shared" si="0"/>
        <v>0</v>
      </c>
      <c r="D19" s="39" t="s">
        <v>55</v>
      </c>
      <c r="E19" s="40"/>
      <c r="F19" s="1465" t="s">
        <v>37</v>
      </c>
      <c r="G19" s="42"/>
      <c r="H19" s="43"/>
      <c r="I19" s="42">
        <v>1</v>
      </c>
      <c r="J19" s="42"/>
      <c r="K19" s="42"/>
      <c r="L19" s="42">
        <v>1</v>
      </c>
      <c r="M19" s="42"/>
      <c r="N19" s="42"/>
      <c r="O19" s="42"/>
      <c r="P19" s="42" t="s">
        <v>35</v>
      </c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1473" t="s">
        <v>2975</v>
      </c>
      <c r="AE19" s="45" t="s">
        <v>593</v>
      </c>
      <c r="AF19" s="6"/>
      <c r="AG19" s="7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</row>
    <row r="20" spans="1:45" ht="33" customHeight="1" thickTop="1" x14ac:dyDescent="0.3">
      <c r="A20" s="1">
        <v>1</v>
      </c>
      <c r="B20" s="3"/>
      <c r="C20" s="11">
        <f t="shared" si="0"/>
        <v>0</v>
      </c>
      <c r="D20" s="12" t="s">
        <v>59</v>
      </c>
      <c r="E20" s="13"/>
      <c r="F20" s="32" t="s">
        <v>60</v>
      </c>
      <c r="G20" s="15" t="s">
        <v>44</v>
      </c>
      <c r="H20" s="16"/>
      <c r="I20" s="15">
        <v>1</v>
      </c>
      <c r="J20" s="15">
        <v>0</v>
      </c>
      <c r="K20" s="15"/>
      <c r="L20" s="15"/>
      <c r="M20" s="15"/>
      <c r="N20" s="15"/>
      <c r="O20" s="15"/>
      <c r="P20" s="15" t="s">
        <v>39</v>
      </c>
      <c r="Q20" s="17"/>
      <c r="R20" s="17"/>
      <c r="S20" s="17"/>
      <c r="T20" s="17" t="s">
        <v>40</v>
      </c>
      <c r="U20" s="17"/>
      <c r="V20" s="17"/>
      <c r="W20" s="17"/>
      <c r="X20" s="17"/>
      <c r="Y20" s="17"/>
      <c r="Z20" s="17"/>
      <c r="AA20" s="17">
        <v>2190</v>
      </c>
      <c r="AB20" s="17"/>
      <c r="AC20" s="17"/>
      <c r="AD20" s="15"/>
      <c r="AE20" s="18"/>
      <c r="AF20" s="6"/>
      <c r="AG20" s="7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</row>
    <row r="21" spans="1:45" ht="33" customHeight="1" x14ac:dyDescent="0.3">
      <c r="A21" s="1">
        <v>1</v>
      </c>
      <c r="B21" s="3"/>
      <c r="C21" s="11">
        <f t="shared" si="0"/>
        <v>0</v>
      </c>
      <c r="D21" s="25" t="s">
        <v>61</v>
      </c>
      <c r="E21" s="26"/>
      <c r="F21" s="33" t="s">
        <v>60</v>
      </c>
      <c r="G21" s="28" t="s">
        <v>42</v>
      </c>
      <c r="H21" s="29"/>
      <c r="I21" s="28">
        <v>1</v>
      </c>
      <c r="J21" s="28">
        <v>0</v>
      </c>
      <c r="K21" s="28"/>
      <c r="L21" s="28"/>
      <c r="M21" s="28"/>
      <c r="N21" s="28"/>
      <c r="O21" s="28"/>
      <c r="P21" s="28" t="s">
        <v>39</v>
      </c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 t="s">
        <v>40</v>
      </c>
      <c r="AB21" s="30">
        <v>2190</v>
      </c>
      <c r="AC21" s="30"/>
      <c r="AD21" s="28"/>
      <c r="AE21" s="31"/>
      <c r="AF21" s="6"/>
      <c r="AG21" s="7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</row>
    <row r="22" spans="1:45" ht="33" customHeight="1" x14ac:dyDescent="0.3">
      <c r="A22" s="1">
        <v>1</v>
      </c>
      <c r="B22" s="3"/>
      <c r="C22" s="11">
        <f t="shared" si="0"/>
        <v>0</v>
      </c>
      <c r="D22" s="25" t="s">
        <v>62</v>
      </c>
      <c r="E22" s="26"/>
      <c r="F22" s="33" t="s">
        <v>60</v>
      </c>
      <c r="G22" s="28" t="s">
        <v>54</v>
      </c>
      <c r="H22" s="29"/>
      <c r="I22" s="28"/>
      <c r="J22" s="28"/>
      <c r="K22" s="28">
        <v>1</v>
      </c>
      <c r="L22" s="28">
        <v>0</v>
      </c>
      <c r="M22" s="28"/>
      <c r="N22" s="28"/>
      <c r="O22" s="28"/>
      <c r="P22" s="28" t="s">
        <v>39</v>
      </c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 t="s">
        <v>40</v>
      </c>
      <c r="AC22" s="30">
        <v>2190</v>
      </c>
      <c r="AD22" s="28"/>
      <c r="AE22" s="31"/>
      <c r="AF22" s="6"/>
      <c r="AG22" s="7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</row>
    <row r="23" spans="1:45" ht="33" customHeight="1" x14ac:dyDescent="0.3">
      <c r="A23" s="1">
        <v>1</v>
      </c>
      <c r="B23" s="3"/>
      <c r="C23" s="11">
        <f t="shared" si="0"/>
        <v>0</v>
      </c>
      <c r="D23" s="25" t="s">
        <v>63</v>
      </c>
      <c r="E23" s="26"/>
      <c r="F23" s="33" t="s">
        <v>60</v>
      </c>
      <c r="G23" s="28" t="s">
        <v>44</v>
      </c>
      <c r="H23" s="29"/>
      <c r="I23" s="28"/>
      <c r="J23" s="28"/>
      <c r="K23" s="28"/>
      <c r="L23" s="28"/>
      <c r="M23" s="28">
        <v>1</v>
      </c>
      <c r="N23" s="28"/>
      <c r="O23" s="28">
        <v>0</v>
      </c>
      <c r="P23" s="28" t="s">
        <v>39</v>
      </c>
      <c r="Q23" s="30">
        <v>2081</v>
      </c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 t="s">
        <v>40</v>
      </c>
      <c r="AD23" s="28"/>
      <c r="AE23" s="31"/>
      <c r="AF23" s="6"/>
      <c r="AG23" s="7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</row>
    <row r="24" spans="1:45" ht="33" customHeight="1" x14ac:dyDescent="0.3">
      <c r="A24" s="1">
        <v>1</v>
      </c>
      <c r="B24" s="3"/>
      <c r="C24" s="11">
        <f t="shared" si="0"/>
        <v>0</v>
      </c>
      <c r="D24" s="25" t="s">
        <v>64</v>
      </c>
      <c r="E24" s="26"/>
      <c r="F24" s="33" t="s">
        <v>60</v>
      </c>
      <c r="G24" s="28" t="s">
        <v>44</v>
      </c>
      <c r="H24" s="29">
        <v>0</v>
      </c>
      <c r="I24" s="28"/>
      <c r="J24" s="28"/>
      <c r="K24" s="28"/>
      <c r="L24" s="28"/>
      <c r="M24" s="28"/>
      <c r="N24" s="28">
        <v>1</v>
      </c>
      <c r="O24" s="28"/>
      <c r="P24" s="28" t="s">
        <v>39</v>
      </c>
      <c r="Q24" s="30" t="s">
        <v>40</v>
      </c>
      <c r="R24" s="30"/>
      <c r="S24" s="30">
        <v>2081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28"/>
      <c r="AE24" s="31"/>
      <c r="AF24" s="6"/>
      <c r="AG24" s="7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</row>
    <row r="25" spans="1:45" ht="33" customHeight="1" x14ac:dyDescent="0.3">
      <c r="A25" s="1">
        <v>1</v>
      </c>
      <c r="B25" s="3"/>
      <c r="C25" s="11">
        <f t="shared" si="0"/>
        <v>0</v>
      </c>
      <c r="D25" s="25" t="s">
        <v>65</v>
      </c>
      <c r="E25" s="26"/>
      <c r="F25" s="33" t="s">
        <v>60</v>
      </c>
      <c r="G25" s="28" t="s">
        <v>44</v>
      </c>
      <c r="H25" s="29"/>
      <c r="I25" s="28"/>
      <c r="J25" s="28"/>
      <c r="K25" s="28">
        <v>1</v>
      </c>
      <c r="L25" s="28"/>
      <c r="M25" s="28"/>
      <c r="N25" s="28"/>
      <c r="O25" s="28">
        <v>0</v>
      </c>
      <c r="P25" s="28" t="s">
        <v>39</v>
      </c>
      <c r="Q25" s="30"/>
      <c r="R25" s="30"/>
      <c r="S25" s="30" t="s">
        <v>40</v>
      </c>
      <c r="T25" s="30">
        <v>2081</v>
      </c>
      <c r="U25" s="30"/>
      <c r="V25" s="30"/>
      <c r="W25" s="30"/>
      <c r="X25" s="30"/>
      <c r="Y25" s="30"/>
      <c r="Z25" s="30"/>
      <c r="AA25" s="30"/>
      <c r="AB25" s="30"/>
      <c r="AC25" s="30"/>
      <c r="AD25" s="28"/>
      <c r="AE25" s="31"/>
      <c r="AF25" s="6"/>
      <c r="AG25" s="7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</row>
    <row r="26" spans="1:45" ht="33" customHeight="1" x14ac:dyDescent="0.3">
      <c r="A26" s="1">
        <v>1</v>
      </c>
      <c r="B26" s="3"/>
      <c r="C26" s="11">
        <f t="shared" si="0"/>
        <v>0</v>
      </c>
      <c r="D26" s="25" t="s">
        <v>66</v>
      </c>
      <c r="E26" s="26"/>
      <c r="F26" s="33" t="s">
        <v>60</v>
      </c>
      <c r="G26" s="28" t="s">
        <v>38</v>
      </c>
      <c r="H26" s="29">
        <v>0</v>
      </c>
      <c r="I26" s="28"/>
      <c r="J26" s="28"/>
      <c r="K26" s="28"/>
      <c r="L26" s="28"/>
      <c r="M26" s="28"/>
      <c r="N26" s="28">
        <v>1</v>
      </c>
      <c r="O26" s="28"/>
      <c r="P26" s="28" t="s">
        <v>39</v>
      </c>
      <c r="Q26" s="30"/>
      <c r="R26" s="30"/>
      <c r="S26" s="30"/>
      <c r="T26" s="30" t="s">
        <v>40</v>
      </c>
      <c r="U26" s="30">
        <v>2081</v>
      </c>
      <c r="V26" s="30">
        <v>1971</v>
      </c>
      <c r="W26" s="30">
        <v>2081</v>
      </c>
      <c r="X26" s="30"/>
      <c r="Y26" s="30"/>
      <c r="Z26" s="30"/>
      <c r="AA26" s="30"/>
      <c r="AB26" s="30"/>
      <c r="AC26" s="30"/>
      <c r="AD26" s="28"/>
      <c r="AE26" s="31"/>
      <c r="AF26" s="6"/>
      <c r="AG26" s="7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</row>
    <row r="27" spans="1:45" ht="33" customHeight="1" x14ac:dyDescent="0.3">
      <c r="A27" s="1">
        <v>1</v>
      </c>
      <c r="B27" s="3"/>
      <c r="C27" s="11">
        <f t="shared" si="0"/>
        <v>0</v>
      </c>
      <c r="D27" s="25" t="s">
        <v>67</v>
      </c>
      <c r="E27" s="26"/>
      <c r="F27" s="33" t="s">
        <v>60</v>
      </c>
      <c r="G27" s="28" t="s">
        <v>38</v>
      </c>
      <c r="H27" s="29"/>
      <c r="I27" s="28"/>
      <c r="J27" s="28">
        <v>0</v>
      </c>
      <c r="K27" s="28"/>
      <c r="L27" s="28"/>
      <c r="M27" s="28">
        <v>1</v>
      </c>
      <c r="N27" s="28"/>
      <c r="O27" s="28"/>
      <c r="P27" s="28" t="s">
        <v>39</v>
      </c>
      <c r="Q27" s="30"/>
      <c r="R27" s="30"/>
      <c r="S27" s="30"/>
      <c r="T27" s="30"/>
      <c r="U27" s="30">
        <v>2081</v>
      </c>
      <c r="V27" s="30">
        <v>1971</v>
      </c>
      <c r="W27" s="30">
        <v>2081</v>
      </c>
      <c r="X27" s="30"/>
      <c r="Y27" s="30"/>
      <c r="Z27" s="30"/>
      <c r="AA27" s="30"/>
      <c r="AB27" s="30"/>
      <c r="AC27" s="30"/>
      <c r="AD27" s="28"/>
      <c r="AE27" s="31"/>
      <c r="AF27" s="6"/>
      <c r="AG27" s="7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</row>
    <row r="28" spans="1:45" ht="33" customHeight="1" x14ac:dyDescent="0.3">
      <c r="A28" s="1">
        <v>1</v>
      </c>
      <c r="B28" s="3"/>
      <c r="C28" s="11">
        <f t="shared" si="0"/>
        <v>0</v>
      </c>
      <c r="D28" s="25" t="s">
        <v>68</v>
      </c>
      <c r="E28" s="26"/>
      <c r="F28" s="33" t="s">
        <v>60</v>
      </c>
      <c r="G28" s="28" t="s">
        <v>50</v>
      </c>
      <c r="H28" s="29">
        <v>0</v>
      </c>
      <c r="I28" s="28"/>
      <c r="J28" s="28"/>
      <c r="K28" s="28"/>
      <c r="L28" s="28"/>
      <c r="M28" s="28">
        <v>1</v>
      </c>
      <c r="N28" s="28"/>
      <c r="O28" s="28"/>
      <c r="P28" s="28" t="s">
        <v>39</v>
      </c>
      <c r="Q28" s="30"/>
      <c r="R28" s="30"/>
      <c r="S28" s="30"/>
      <c r="T28" s="30"/>
      <c r="U28" s="30"/>
      <c r="V28" s="30"/>
      <c r="W28" s="30" t="s">
        <v>40</v>
      </c>
      <c r="X28" s="30">
        <v>2081</v>
      </c>
      <c r="Y28" s="30">
        <v>1971</v>
      </c>
      <c r="Z28" s="30"/>
      <c r="AA28" s="30"/>
      <c r="AB28" s="30"/>
      <c r="AC28" s="30"/>
      <c r="AD28" s="28"/>
      <c r="AE28" s="31"/>
      <c r="AF28" s="6"/>
      <c r="AG28" s="7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</row>
    <row r="29" spans="1:45" ht="33" customHeight="1" x14ac:dyDescent="0.3">
      <c r="A29" s="1">
        <v>1</v>
      </c>
      <c r="B29" s="3"/>
      <c r="C29" s="11">
        <f t="shared" si="0"/>
        <v>0</v>
      </c>
      <c r="D29" s="25" t="s">
        <v>69</v>
      </c>
      <c r="E29" s="26"/>
      <c r="F29" s="33" t="s">
        <v>60</v>
      </c>
      <c r="G29" s="28" t="s">
        <v>46</v>
      </c>
      <c r="H29" s="29"/>
      <c r="I29" s="28"/>
      <c r="J29" s="28"/>
      <c r="K29" s="28"/>
      <c r="L29" s="28">
        <v>0</v>
      </c>
      <c r="M29" s="28">
        <v>1</v>
      </c>
      <c r="N29" s="28"/>
      <c r="O29" s="28"/>
      <c r="P29" s="28" t="s">
        <v>39</v>
      </c>
      <c r="Q29" s="30"/>
      <c r="R29" s="30"/>
      <c r="S29" s="30"/>
      <c r="T29" s="30"/>
      <c r="U29" s="30"/>
      <c r="V29" s="30"/>
      <c r="W29" s="30"/>
      <c r="X29" s="30">
        <v>1970</v>
      </c>
      <c r="Y29" s="30"/>
      <c r="Z29" s="30">
        <v>1971</v>
      </c>
      <c r="AA29" s="30"/>
      <c r="AB29" s="30"/>
      <c r="AC29" s="30"/>
      <c r="AD29" s="28"/>
      <c r="AE29" s="31"/>
      <c r="AF29" s="6"/>
      <c r="AG29" s="7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</row>
    <row r="30" spans="1:45" ht="33" customHeight="1" x14ac:dyDescent="0.3">
      <c r="A30" s="1">
        <v>1</v>
      </c>
      <c r="B30" s="3"/>
      <c r="C30" s="11">
        <f t="shared" si="0"/>
        <v>0</v>
      </c>
      <c r="D30" s="25" t="s">
        <v>70</v>
      </c>
      <c r="E30" s="26"/>
      <c r="F30" s="33" t="s">
        <v>60</v>
      </c>
      <c r="G30" s="28" t="s">
        <v>48</v>
      </c>
      <c r="H30" s="29"/>
      <c r="I30" s="28">
        <v>1</v>
      </c>
      <c r="J30" s="28"/>
      <c r="K30" s="28"/>
      <c r="L30" s="28"/>
      <c r="M30" s="28"/>
      <c r="N30" s="28"/>
      <c r="O30" s="28">
        <v>0</v>
      </c>
      <c r="P30" s="28" t="s">
        <v>39</v>
      </c>
      <c r="Q30" s="30"/>
      <c r="R30" s="30">
        <v>1971</v>
      </c>
      <c r="S30" s="30"/>
      <c r="T30" s="30"/>
      <c r="U30" s="30"/>
      <c r="V30" s="30"/>
      <c r="W30" s="30"/>
      <c r="X30" s="30"/>
      <c r="Y30" s="30"/>
      <c r="Z30" s="30" t="s">
        <v>40</v>
      </c>
      <c r="AA30" s="30"/>
      <c r="AB30" s="30"/>
      <c r="AC30" s="30"/>
      <c r="AD30" s="28"/>
      <c r="AE30" s="31"/>
      <c r="AF30" s="6"/>
      <c r="AG30" s="7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</row>
    <row r="31" spans="1:45" ht="33" customHeight="1" x14ac:dyDescent="0.3">
      <c r="A31" s="1">
        <v>1</v>
      </c>
      <c r="B31" s="3"/>
      <c r="C31" s="11">
        <f t="shared" si="0"/>
        <v>0</v>
      </c>
      <c r="D31" s="25" t="s">
        <v>73</v>
      </c>
      <c r="E31" s="26"/>
      <c r="F31" s="33" t="s">
        <v>60</v>
      </c>
      <c r="G31" s="28" t="s">
        <v>54</v>
      </c>
      <c r="H31" s="29">
        <v>0</v>
      </c>
      <c r="I31" s="28"/>
      <c r="J31" s="28"/>
      <c r="K31" s="28"/>
      <c r="L31" s="28"/>
      <c r="M31" s="28"/>
      <c r="N31" s="28">
        <v>1</v>
      </c>
      <c r="O31" s="28"/>
      <c r="P31" s="28" t="s">
        <v>57</v>
      </c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28" t="s">
        <v>58</v>
      </c>
      <c r="AE31" s="31">
        <v>10020</v>
      </c>
      <c r="AF31" s="6"/>
      <c r="AG31" s="7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</row>
    <row r="32" spans="1:45" ht="33" customHeight="1" x14ac:dyDescent="0.3">
      <c r="A32" s="1">
        <v>1</v>
      </c>
      <c r="B32" s="3"/>
      <c r="C32" s="11">
        <f t="shared" si="0"/>
        <v>0</v>
      </c>
      <c r="D32" s="19" t="s">
        <v>2979</v>
      </c>
      <c r="E32" s="20"/>
      <c r="F32" s="34" t="s">
        <v>60</v>
      </c>
      <c r="G32" s="21" t="s">
        <v>42</v>
      </c>
      <c r="H32" s="22"/>
      <c r="I32" s="21">
        <v>1</v>
      </c>
      <c r="J32" s="21"/>
      <c r="K32" s="21"/>
      <c r="L32" s="21">
        <v>0</v>
      </c>
      <c r="M32" s="21"/>
      <c r="N32" s="21"/>
      <c r="O32" s="21"/>
      <c r="P32" s="21" t="s">
        <v>75</v>
      </c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35" t="s">
        <v>76</v>
      </c>
      <c r="AE32" s="24">
        <v>1002</v>
      </c>
      <c r="AF32" s="6"/>
      <c r="AG32" s="7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</row>
    <row r="33" spans="1:45" ht="33" customHeight="1" x14ac:dyDescent="0.3">
      <c r="A33" s="1">
        <v>1</v>
      </c>
      <c r="B33" s="3"/>
      <c r="C33" s="11">
        <f t="shared" si="0"/>
        <v>0</v>
      </c>
      <c r="D33" s="25" t="s">
        <v>71</v>
      </c>
      <c r="E33" s="26"/>
      <c r="F33" s="33" t="s">
        <v>60</v>
      </c>
      <c r="G33" s="28"/>
      <c r="H33" s="29"/>
      <c r="I33" s="28"/>
      <c r="J33" s="28"/>
      <c r="K33" s="28"/>
      <c r="L33" s="28"/>
      <c r="M33" s="28"/>
      <c r="N33" s="28">
        <v>1</v>
      </c>
      <c r="O33" s="28">
        <v>0</v>
      </c>
      <c r="P33" s="28" t="s">
        <v>35</v>
      </c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1474" t="s">
        <v>2980</v>
      </c>
      <c r="AE33" s="31" t="s">
        <v>593</v>
      </c>
      <c r="AF33" s="6"/>
      <c r="AG33" s="7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</row>
    <row r="34" spans="1:45" ht="33" customHeight="1" thickBot="1" x14ac:dyDescent="0.35">
      <c r="A34" s="1">
        <v>1</v>
      </c>
      <c r="B34" s="3"/>
      <c r="C34" s="11">
        <f t="shared" si="0"/>
        <v>0</v>
      </c>
      <c r="D34" s="19" t="s">
        <v>72</v>
      </c>
      <c r="E34" s="20"/>
      <c r="F34" s="34" t="s">
        <v>60</v>
      </c>
      <c r="G34" s="21"/>
      <c r="H34" s="22">
        <v>0</v>
      </c>
      <c r="I34" s="21"/>
      <c r="J34" s="21"/>
      <c r="K34" s="21"/>
      <c r="L34" s="21"/>
      <c r="M34" s="21">
        <v>1</v>
      </c>
      <c r="N34" s="21"/>
      <c r="O34" s="21"/>
      <c r="P34" s="21" t="s">
        <v>35</v>
      </c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35" t="s">
        <v>2981</v>
      </c>
      <c r="AE34" s="24" t="s">
        <v>593</v>
      </c>
      <c r="AF34" s="6"/>
      <c r="AG34" s="7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</row>
    <row r="35" spans="1:45" ht="33" customHeight="1" thickTop="1" x14ac:dyDescent="0.3">
      <c r="A35" s="1">
        <v>1</v>
      </c>
      <c r="B35" s="3"/>
      <c r="C35" s="11">
        <f t="shared" si="0"/>
        <v>0</v>
      </c>
      <c r="D35" s="1476" t="s">
        <v>85</v>
      </c>
      <c r="E35" s="1477"/>
      <c r="F35" s="1478" t="s">
        <v>78</v>
      </c>
      <c r="G35" s="1479"/>
      <c r="H35" s="1480"/>
      <c r="I35" s="1479"/>
      <c r="J35" s="1479"/>
      <c r="K35" s="1479"/>
      <c r="L35" s="1479">
        <v>0</v>
      </c>
      <c r="M35" s="1479"/>
      <c r="N35" s="1479"/>
      <c r="O35" s="1479"/>
      <c r="P35" s="1479" t="s">
        <v>1497</v>
      </c>
      <c r="Q35" s="1481"/>
      <c r="R35" s="1481"/>
      <c r="S35" s="1481"/>
      <c r="T35" s="1481"/>
      <c r="U35" s="1481"/>
      <c r="V35" s="1481"/>
      <c r="W35" s="1481"/>
      <c r="X35" s="1481"/>
      <c r="Y35" s="1481"/>
      <c r="Z35" s="1481"/>
      <c r="AA35" s="1481"/>
      <c r="AB35" s="1481"/>
      <c r="AC35" s="1481"/>
      <c r="AD35" s="1484" t="s">
        <v>2984</v>
      </c>
      <c r="AE35" s="1482"/>
      <c r="AF35" s="6"/>
      <c r="AG35" s="7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</row>
    <row r="36" spans="1:45" ht="33" customHeight="1" x14ac:dyDescent="0.3">
      <c r="A36" s="1">
        <v>1</v>
      </c>
      <c r="B36" s="3"/>
      <c r="C36" s="11">
        <f t="shared" si="0"/>
        <v>0</v>
      </c>
      <c r="D36" s="12" t="s">
        <v>77</v>
      </c>
      <c r="E36" s="13"/>
      <c r="F36" s="1475" t="s">
        <v>78</v>
      </c>
      <c r="G36" s="15"/>
      <c r="H36" s="16">
        <v>0</v>
      </c>
      <c r="I36" s="15"/>
      <c r="J36" s="15"/>
      <c r="K36" s="15"/>
      <c r="L36" s="15"/>
      <c r="M36" s="15"/>
      <c r="N36" s="15"/>
      <c r="O36" s="15"/>
      <c r="P36" s="15" t="s">
        <v>39</v>
      </c>
      <c r="Q36" s="17"/>
      <c r="R36" s="17"/>
      <c r="S36" s="17"/>
      <c r="T36" s="17" t="s">
        <v>40</v>
      </c>
      <c r="U36" s="17"/>
      <c r="V36" s="17"/>
      <c r="W36" s="17"/>
      <c r="X36" s="17"/>
      <c r="Y36" s="17"/>
      <c r="Z36" s="17"/>
      <c r="AA36" s="17">
        <v>1460</v>
      </c>
      <c r="AB36" s="17"/>
      <c r="AC36" s="17"/>
      <c r="AD36" s="15"/>
      <c r="AE36" s="18"/>
      <c r="AF36" s="6"/>
      <c r="AG36" s="7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</row>
    <row r="37" spans="1:45" ht="33" customHeight="1" x14ac:dyDescent="0.3">
      <c r="A37" s="1">
        <v>1</v>
      </c>
      <c r="B37" s="3"/>
      <c r="C37" s="11">
        <f t="shared" si="0"/>
        <v>0</v>
      </c>
      <c r="D37" s="25" t="s">
        <v>79</v>
      </c>
      <c r="E37" s="26"/>
      <c r="F37" s="36" t="s">
        <v>78</v>
      </c>
      <c r="G37" s="28"/>
      <c r="H37" s="29"/>
      <c r="I37" s="28"/>
      <c r="J37" s="28"/>
      <c r="K37" s="28"/>
      <c r="L37" s="28">
        <v>0</v>
      </c>
      <c r="M37" s="28"/>
      <c r="N37" s="28"/>
      <c r="O37" s="28"/>
      <c r="P37" s="28" t="s">
        <v>39</v>
      </c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 t="s">
        <v>40</v>
      </c>
      <c r="AB37" s="30">
        <v>1460</v>
      </c>
      <c r="AC37" s="30"/>
      <c r="AD37" s="28"/>
      <c r="AE37" s="31"/>
      <c r="AF37" s="6"/>
      <c r="AG37" s="7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</row>
    <row r="38" spans="1:45" ht="33" customHeight="1" x14ac:dyDescent="0.3">
      <c r="A38" s="1">
        <v>1</v>
      </c>
      <c r="B38" s="3"/>
      <c r="C38" s="11">
        <f t="shared" si="0"/>
        <v>0</v>
      </c>
      <c r="D38" s="25" t="s">
        <v>80</v>
      </c>
      <c r="E38" s="26"/>
      <c r="F38" s="36" t="s">
        <v>78</v>
      </c>
      <c r="G38" s="28"/>
      <c r="H38" s="29"/>
      <c r="I38" s="28"/>
      <c r="J38" s="28"/>
      <c r="K38" s="28"/>
      <c r="L38" s="28"/>
      <c r="M38" s="28"/>
      <c r="N38" s="28"/>
      <c r="O38" s="28">
        <v>0</v>
      </c>
      <c r="P38" s="28" t="s">
        <v>39</v>
      </c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 t="s">
        <v>40</v>
      </c>
      <c r="AC38" s="30">
        <v>1460</v>
      </c>
      <c r="AD38" s="28"/>
      <c r="AE38" s="31"/>
      <c r="AF38" s="6"/>
      <c r="AG38" s="7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</row>
    <row r="39" spans="1:45" ht="33" customHeight="1" x14ac:dyDescent="0.3">
      <c r="A39" s="1">
        <v>1</v>
      </c>
      <c r="B39" s="3"/>
      <c r="C39" s="11">
        <f t="shared" si="0"/>
        <v>0</v>
      </c>
      <c r="D39" s="25" t="s">
        <v>81</v>
      </c>
      <c r="E39" s="26"/>
      <c r="F39" s="36" t="s">
        <v>78</v>
      </c>
      <c r="G39" s="28"/>
      <c r="H39" s="29"/>
      <c r="I39" s="28"/>
      <c r="J39" s="28">
        <v>0</v>
      </c>
      <c r="K39" s="28"/>
      <c r="L39" s="28"/>
      <c r="M39" s="28"/>
      <c r="N39" s="28"/>
      <c r="O39" s="28"/>
      <c r="P39" s="28" t="s">
        <v>39</v>
      </c>
      <c r="Q39" s="30">
        <v>1387</v>
      </c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 t="s">
        <v>40</v>
      </c>
      <c r="AD39" s="28"/>
      <c r="AE39" s="31"/>
      <c r="AF39" s="6"/>
      <c r="AG39" s="7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</row>
    <row r="40" spans="1:45" ht="33" customHeight="1" x14ac:dyDescent="0.3">
      <c r="A40" s="1">
        <v>1</v>
      </c>
      <c r="B40" s="3"/>
      <c r="C40" s="11">
        <f t="shared" si="0"/>
        <v>0</v>
      </c>
      <c r="D40" s="25" t="s">
        <v>82</v>
      </c>
      <c r="E40" s="26"/>
      <c r="F40" s="36" t="s">
        <v>78</v>
      </c>
      <c r="G40" s="28"/>
      <c r="H40" s="29">
        <v>0</v>
      </c>
      <c r="I40" s="28"/>
      <c r="J40" s="28"/>
      <c r="K40" s="28"/>
      <c r="L40" s="28"/>
      <c r="M40" s="28"/>
      <c r="N40" s="28"/>
      <c r="O40" s="28"/>
      <c r="P40" s="28" t="s">
        <v>39</v>
      </c>
      <c r="Q40" s="30" t="s">
        <v>40</v>
      </c>
      <c r="R40" s="30"/>
      <c r="S40" s="30">
        <v>1387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28"/>
      <c r="AE40" s="31"/>
      <c r="AF40" s="6"/>
      <c r="AG40" s="7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</row>
    <row r="41" spans="1:45" ht="33" customHeight="1" x14ac:dyDescent="0.3">
      <c r="A41" s="1">
        <v>1</v>
      </c>
      <c r="B41" s="3"/>
      <c r="C41" s="11">
        <f t="shared" si="0"/>
        <v>0</v>
      </c>
      <c r="D41" s="25" t="s">
        <v>83</v>
      </c>
      <c r="E41" s="26"/>
      <c r="F41" s="36" t="s">
        <v>78</v>
      </c>
      <c r="G41" s="28"/>
      <c r="H41" s="29"/>
      <c r="I41" s="28"/>
      <c r="J41" s="28"/>
      <c r="K41" s="28"/>
      <c r="L41" s="28">
        <v>0</v>
      </c>
      <c r="M41" s="28"/>
      <c r="N41" s="28"/>
      <c r="O41" s="28"/>
      <c r="P41" s="28" t="s">
        <v>39</v>
      </c>
      <c r="Q41" s="30"/>
      <c r="R41" s="30"/>
      <c r="S41" s="30" t="s">
        <v>40</v>
      </c>
      <c r="T41" s="30">
        <v>1387</v>
      </c>
      <c r="U41" s="30"/>
      <c r="V41" s="30"/>
      <c r="W41" s="30"/>
      <c r="X41" s="30"/>
      <c r="Y41" s="30"/>
      <c r="Z41" s="30"/>
      <c r="AA41" s="30"/>
      <c r="AB41" s="30"/>
      <c r="AC41" s="30"/>
      <c r="AD41" s="28"/>
      <c r="AE41" s="31"/>
      <c r="AF41" s="6"/>
      <c r="AG41" s="7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</row>
    <row r="42" spans="1:45" ht="33" customHeight="1" x14ac:dyDescent="0.3">
      <c r="A42" s="1">
        <v>1</v>
      </c>
      <c r="B42" s="3"/>
      <c r="C42" s="11">
        <f t="shared" si="0"/>
        <v>0</v>
      </c>
      <c r="D42" s="25" t="s">
        <v>87</v>
      </c>
      <c r="E42" s="26"/>
      <c r="F42" s="36" t="s">
        <v>78</v>
      </c>
      <c r="G42" s="28"/>
      <c r="H42" s="29">
        <v>0</v>
      </c>
      <c r="I42" s="28"/>
      <c r="J42" s="28"/>
      <c r="K42" s="28"/>
      <c r="L42" s="28"/>
      <c r="M42" s="28"/>
      <c r="N42" s="28"/>
      <c r="O42" s="28"/>
      <c r="P42" s="28" t="s">
        <v>57</v>
      </c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28" t="s">
        <v>2482</v>
      </c>
      <c r="AE42" s="31">
        <v>6680</v>
      </c>
      <c r="AF42" s="6"/>
      <c r="AG42" s="7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</row>
    <row r="43" spans="1:45" ht="33" customHeight="1" x14ac:dyDescent="0.3">
      <c r="A43" s="1">
        <v>1</v>
      </c>
      <c r="B43" s="3"/>
      <c r="C43" s="11">
        <f t="shared" si="0"/>
        <v>0</v>
      </c>
      <c r="D43" s="25" t="s">
        <v>86</v>
      </c>
      <c r="E43" s="26"/>
      <c r="F43" s="36" t="s">
        <v>78</v>
      </c>
      <c r="G43" s="28"/>
      <c r="H43" s="29"/>
      <c r="I43" s="28"/>
      <c r="J43" s="28"/>
      <c r="K43" s="28"/>
      <c r="L43" s="28">
        <v>0</v>
      </c>
      <c r="M43" s="28"/>
      <c r="N43" s="28"/>
      <c r="O43" s="28"/>
      <c r="P43" s="28" t="s">
        <v>2983</v>
      </c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28" t="s">
        <v>2482</v>
      </c>
      <c r="AE43" s="31">
        <v>6680</v>
      </c>
      <c r="AF43" s="6"/>
      <c r="AG43" s="7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</row>
    <row r="44" spans="1:45" ht="33" customHeight="1" x14ac:dyDescent="0.3">
      <c r="A44" s="1">
        <v>1</v>
      </c>
      <c r="B44" s="3"/>
      <c r="C44" s="11">
        <f t="shared" si="0"/>
        <v>0</v>
      </c>
      <c r="D44" s="25" t="s">
        <v>2982</v>
      </c>
      <c r="E44" s="26"/>
      <c r="F44" s="36" t="s">
        <v>2896</v>
      </c>
      <c r="G44" s="28"/>
      <c r="H44" s="29"/>
      <c r="I44" s="28"/>
      <c r="J44" s="28"/>
      <c r="K44" s="28"/>
      <c r="L44" s="28"/>
      <c r="M44" s="28"/>
      <c r="N44" s="28"/>
      <c r="O44" s="28">
        <v>0</v>
      </c>
      <c r="P44" s="28" t="s">
        <v>2974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28" t="s">
        <v>2985</v>
      </c>
      <c r="AE44" s="31">
        <v>668</v>
      </c>
      <c r="AF44" s="6"/>
      <c r="AG44" s="7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</row>
    <row r="45" spans="1:45" ht="33" customHeight="1" x14ac:dyDescent="0.3">
      <c r="A45" s="1">
        <v>1</v>
      </c>
      <c r="B45" s="3"/>
      <c r="C45" s="11">
        <f t="shared" si="0"/>
        <v>0</v>
      </c>
      <c r="D45" s="25" t="s">
        <v>88</v>
      </c>
      <c r="E45" s="26"/>
      <c r="F45" s="36" t="s">
        <v>78</v>
      </c>
      <c r="G45" s="28"/>
      <c r="H45" s="29">
        <v>0</v>
      </c>
      <c r="I45" s="28"/>
      <c r="J45" s="28"/>
      <c r="K45" s="28"/>
      <c r="L45" s="28"/>
      <c r="M45" s="28"/>
      <c r="N45" s="28"/>
      <c r="O45" s="28"/>
      <c r="P45" s="28" t="s">
        <v>75</v>
      </c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1474" t="s">
        <v>2985</v>
      </c>
      <c r="AE45" s="31">
        <v>668</v>
      </c>
      <c r="AF45" s="6"/>
      <c r="AG45" s="7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</row>
    <row r="46" spans="1:45" ht="33" customHeight="1" thickBot="1" x14ac:dyDescent="0.35">
      <c r="A46" s="1">
        <v>1</v>
      </c>
      <c r="B46" s="3"/>
      <c r="C46" s="11">
        <f t="shared" si="0"/>
        <v>0</v>
      </c>
      <c r="D46" s="39" t="s">
        <v>84</v>
      </c>
      <c r="E46" s="40"/>
      <c r="F46" s="1483" t="s">
        <v>78</v>
      </c>
      <c r="G46" s="42"/>
      <c r="H46" s="43"/>
      <c r="I46" s="42"/>
      <c r="J46" s="42">
        <v>0</v>
      </c>
      <c r="K46" s="42"/>
      <c r="L46" s="42"/>
      <c r="M46" s="42"/>
      <c r="N46" s="42"/>
      <c r="O46" s="42"/>
      <c r="P46" s="42" t="s">
        <v>33</v>
      </c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2" t="s">
        <v>2978</v>
      </c>
      <c r="AE46" s="45">
        <v>150</v>
      </c>
      <c r="AF46" s="6"/>
      <c r="AG46" s="7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</row>
    <row r="47" spans="1:45" ht="33" customHeight="1" thickTop="1" x14ac:dyDescent="0.3">
      <c r="A47" s="1">
        <v>1</v>
      </c>
      <c r="B47" s="3"/>
      <c r="C47" s="11">
        <f t="shared" si="0"/>
        <v>0</v>
      </c>
      <c r="D47" s="25" t="s">
        <v>95</v>
      </c>
      <c r="E47" s="26"/>
      <c r="F47" s="38" t="s">
        <v>90</v>
      </c>
      <c r="G47" s="28"/>
      <c r="H47" s="29"/>
      <c r="I47" s="28"/>
      <c r="J47" s="28"/>
      <c r="K47" s="28">
        <v>0</v>
      </c>
      <c r="L47" s="28"/>
      <c r="M47" s="28"/>
      <c r="N47" s="28"/>
      <c r="O47" s="28"/>
      <c r="P47" s="28" t="s">
        <v>1497</v>
      </c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1474" t="s">
        <v>2984</v>
      </c>
      <c r="AE47" s="31"/>
      <c r="AF47" s="6"/>
      <c r="AG47" s="7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</row>
    <row r="48" spans="1:45" ht="33" customHeight="1" x14ac:dyDescent="0.3">
      <c r="A48" s="1">
        <v>1</v>
      </c>
      <c r="B48" s="3"/>
      <c r="C48" s="11">
        <f>COUNT($E48)</f>
        <v>0</v>
      </c>
      <c r="D48" s="25" t="s">
        <v>96</v>
      </c>
      <c r="E48" s="26"/>
      <c r="F48" s="38" t="s">
        <v>90</v>
      </c>
      <c r="G48" s="28"/>
      <c r="H48" s="29"/>
      <c r="I48" s="28"/>
      <c r="J48" s="28"/>
      <c r="K48" s="28"/>
      <c r="L48" s="28"/>
      <c r="M48" s="28"/>
      <c r="N48" s="28">
        <v>0</v>
      </c>
      <c r="O48" s="28"/>
      <c r="P48" s="28" t="s">
        <v>2991</v>
      </c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>
        <v>100</v>
      </c>
      <c r="AB48" s="30"/>
      <c r="AC48" s="30"/>
      <c r="AD48" s="28"/>
      <c r="AE48" s="31"/>
      <c r="AF48" s="6"/>
      <c r="AG48" s="7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</row>
    <row r="49" spans="1:45" ht="33" customHeight="1" x14ac:dyDescent="0.3">
      <c r="A49" s="1">
        <v>1</v>
      </c>
      <c r="B49" s="3"/>
      <c r="C49" s="11">
        <f>COUNT($E49)</f>
        <v>0</v>
      </c>
      <c r="D49" s="12" t="s">
        <v>2986</v>
      </c>
      <c r="E49" s="13"/>
      <c r="F49" s="37" t="s">
        <v>2987</v>
      </c>
      <c r="G49" s="15"/>
      <c r="H49" s="16"/>
      <c r="I49" s="15"/>
      <c r="J49" s="15"/>
      <c r="K49" s="15"/>
      <c r="L49" s="15"/>
      <c r="M49" s="15">
        <v>0</v>
      </c>
      <c r="N49" s="15"/>
      <c r="O49" s="15"/>
      <c r="P49" s="15" t="s">
        <v>2991</v>
      </c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5"/>
      <c r="AE49" s="18"/>
      <c r="AF49" s="6"/>
      <c r="AG49" s="7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</row>
    <row r="50" spans="1:45" ht="33" customHeight="1" x14ac:dyDescent="0.3">
      <c r="A50" s="1">
        <v>1</v>
      </c>
      <c r="B50" s="3"/>
      <c r="C50" s="11">
        <f>COUNT($E50)</f>
        <v>0</v>
      </c>
      <c r="D50" s="12" t="s">
        <v>2988</v>
      </c>
      <c r="E50" s="13"/>
      <c r="F50" s="37" t="s">
        <v>2987</v>
      </c>
      <c r="G50" s="15"/>
      <c r="H50" s="16"/>
      <c r="I50" s="15">
        <v>0</v>
      </c>
      <c r="J50" s="15"/>
      <c r="K50" s="15"/>
      <c r="L50" s="15"/>
      <c r="M50" s="15"/>
      <c r="N50" s="15"/>
      <c r="O50" s="15"/>
      <c r="P50" s="15" t="s">
        <v>2991</v>
      </c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5"/>
      <c r="AE50" s="18"/>
      <c r="AF50" s="6"/>
      <c r="AG50" s="7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</row>
    <row r="51" spans="1:45" ht="33" customHeight="1" x14ac:dyDescent="0.3">
      <c r="A51" s="1">
        <v>1</v>
      </c>
      <c r="B51" s="3"/>
      <c r="C51" s="11">
        <f t="shared" si="0"/>
        <v>0</v>
      </c>
      <c r="D51" s="12" t="s">
        <v>89</v>
      </c>
      <c r="E51" s="13"/>
      <c r="F51" s="37" t="s">
        <v>90</v>
      </c>
      <c r="G51" s="15"/>
      <c r="H51" s="16"/>
      <c r="I51" s="15"/>
      <c r="J51" s="15"/>
      <c r="K51" s="15">
        <v>0</v>
      </c>
      <c r="L51" s="15"/>
      <c r="M51" s="15"/>
      <c r="N51" s="15"/>
      <c r="O51" s="15"/>
      <c r="P51" s="15" t="s">
        <v>39</v>
      </c>
      <c r="Q51" s="17"/>
      <c r="R51" s="17"/>
      <c r="S51" s="17"/>
      <c r="T51" s="17"/>
      <c r="U51" s="17"/>
      <c r="V51" s="17" t="s">
        <v>40</v>
      </c>
      <c r="W51" s="17"/>
      <c r="X51" s="17"/>
      <c r="Y51" s="17"/>
      <c r="Z51" s="17"/>
      <c r="AA51" s="17">
        <v>360</v>
      </c>
      <c r="AB51" s="17"/>
      <c r="AC51" s="17"/>
      <c r="AD51" s="15"/>
      <c r="AE51" s="18"/>
      <c r="AF51" s="6"/>
      <c r="AG51" s="7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</row>
    <row r="52" spans="1:45" ht="33" customHeight="1" x14ac:dyDescent="0.3">
      <c r="A52" s="1">
        <v>1</v>
      </c>
      <c r="B52" s="3"/>
      <c r="C52" s="11">
        <f t="shared" si="0"/>
        <v>0</v>
      </c>
      <c r="D52" s="25" t="s">
        <v>91</v>
      </c>
      <c r="E52" s="26"/>
      <c r="F52" s="38" t="s">
        <v>90</v>
      </c>
      <c r="G52" s="28"/>
      <c r="H52" s="29"/>
      <c r="I52" s="28"/>
      <c r="J52" s="28"/>
      <c r="K52" s="28"/>
      <c r="L52" s="28"/>
      <c r="M52" s="28"/>
      <c r="N52" s="28">
        <v>0</v>
      </c>
      <c r="O52" s="28"/>
      <c r="P52" s="28" t="s">
        <v>39</v>
      </c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 t="s">
        <v>40</v>
      </c>
      <c r="AB52" s="30">
        <v>360</v>
      </c>
      <c r="AC52" s="30"/>
      <c r="AD52" s="28"/>
      <c r="AE52" s="31"/>
      <c r="AF52" s="6"/>
      <c r="AG52" s="7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</row>
    <row r="53" spans="1:45" ht="33" customHeight="1" x14ac:dyDescent="0.3">
      <c r="A53" s="1">
        <v>1</v>
      </c>
      <c r="B53" s="3"/>
      <c r="C53" s="11">
        <f t="shared" si="0"/>
        <v>0</v>
      </c>
      <c r="D53" s="25" t="s">
        <v>92</v>
      </c>
      <c r="E53" s="26"/>
      <c r="F53" s="38" t="s">
        <v>90</v>
      </c>
      <c r="G53" s="28"/>
      <c r="H53" s="29"/>
      <c r="I53" s="28"/>
      <c r="J53" s="28"/>
      <c r="K53" s="28"/>
      <c r="L53" s="28"/>
      <c r="M53" s="28">
        <v>0</v>
      </c>
      <c r="N53" s="28"/>
      <c r="O53" s="28"/>
      <c r="P53" s="28" t="s">
        <v>39</v>
      </c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 t="s">
        <v>40</v>
      </c>
      <c r="AC53" s="30">
        <v>360</v>
      </c>
      <c r="AD53" s="28"/>
      <c r="AE53" s="31"/>
      <c r="AF53" s="6"/>
      <c r="AG53" s="7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</row>
    <row r="54" spans="1:45" ht="33" customHeight="1" x14ac:dyDescent="0.3">
      <c r="A54" s="1">
        <v>1</v>
      </c>
      <c r="B54" s="3"/>
      <c r="C54" s="11">
        <f t="shared" si="0"/>
        <v>0</v>
      </c>
      <c r="D54" s="25" t="s">
        <v>74</v>
      </c>
      <c r="E54" s="26"/>
      <c r="F54" s="38" t="s">
        <v>90</v>
      </c>
      <c r="G54" s="28"/>
      <c r="H54" s="29"/>
      <c r="I54" s="28">
        <v>0</v>
      </c>
      <c r="J54" s="28"/>
      <c r="K54" s="28"/>
      <c r="L54" s="28"/>
      <c r="M54" s="28"/>
      <c r="N54" s="28"/>
      <c r="O54" s="28"/>
      <c r="P54" s="28" t="s">
        <v>39</v>
      </c>
      <c r="Q54" s="30">
        <v>342</v>
      </c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 t="s">
        <v>40</v>
      </c>
      <c r="AD54" s="28"/>
      <c r="AE54" s="31"/>
      <c r="AF54" s="6"/>
      <c r="AG54" s="7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</row>
    <row r="55" spans="1:45" ht="33" customHeight="1" x14ac:dyDescent="0.3">
      <c r="A55" s="1">
        <v>1</v>
      </c>
      <c r="B55" s="3"/>
      <c r="C55" s="11">
        <f t="shared" si="0"/>
        <v>0</v>
      </c>
      <c r="D55" s="25" t="s">
        <v>93</v>
      </c>
      <c r="E55" s="26"/>
      <c r="F55" s="38" t="s">
        <v>90</v>
      </c>
      <c r="G55" s="28"/>
      <c r="H55" s="29"/>
      <c r="I55" s="28"/>
      <c r="J55" s="28"/>
      <c r="K55" s="28">
        <v>0</v>
      </c>
      <c r="L55" s="28"/>
      <c r="M55" s="28"/>
      <c r="N55" s="28"/>
      <c r="O55" s="28"/>
      <c r="P55" s="28" t="s">
        <v>39</v>
      </c>
      <c r="Q55" s="30" t="s">
        <v>40</v>
      </c>
      <c r="R55" s="30"/>
      <c r="S55" s="30">
        <v>342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28"/>
      <c r="AE55" s="31"/>
      <c r="AF55" s="6"/>
      <c r="AG55" s="7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</row>
    <row r="56" spans="1:45" ht="33" customHeight="1" x14ac:dyDescent="0.3">
      <c r="A56" s="1">
        <v>1</v>
      </c>
      <c r="B56" s="3"/>
      <c r="C56" s="11">
        <f t="shared" si="0"/>
        <v>0</v>
      </c>
      <c r="D56" s="25" t="s">
        <v>94</v>
      </c>
      <c r="E56" s="26"/>
      <c r="F56" s="38" t="s">
        <v>90</v>
      </c>
      <c r="G56" s="28"/>
      <c r="H56" s="29"/>
      <c r="I56" s="28"/>
      <c r="J56" s="28"/>
      <c r="K56" s="28"/>
      <c r="L56" s="28"/>
      <c r="M56" s="28"/>
      <c r="N56" s="28">
        <v>0</v>
      </c>
      <c r="O56" s="28"/>
      <c r="P56" s="28" t="s">
        <v>39</v>
      </c>
      <c r="Q56" s="30"/>
      <c r="R56" s="30"/>
      <c r="S56" s="30" t="s">
        <v>40</v>
      </c>
      <c r="T56" s="30">
        <v>342</v>
      </c>
      <c r="U56" s="30"/>
      <c r="V56" s="30"/>
      <c r="W56" s="30"/>
      <c r="X56" s="30"/>
      <c r="Y56" s="30"/>
      <c r="Z56" s="30"/>
      <c r="AA56" s="30"/>
      <c r="AB56" s="30"/>
      <c r="AC56" s="30"/>
      <c r="AD56" s="28"/>
      <c r="AE56" s="31"/>
      <c r="AF56" s="6"/>
      <c r="AG56" s="7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</row>
    <row r="57" spans="1:45" ht="33" customHeight="1" x14ac:dyDescent="0.3">
      <c r="A57" s="1">
        <v>1</v>
      </c>
      <c r="B57" s="3"/>
      <c r="C57" s="11">
        <f t="shared" si="0"/>
        <v>0</v>
      </c>
      <c r="D57" s="25" t="s">
        <v>97</v>
      </c>
      <c r="E57" s="26"/>
      <c r="F57" s="38" t="s">
        <v>90</v>
      </c>
      <c r="G57" s="28"/>
      <c r="H57" s="29"/>
      <c r="I57" s="28"/>
      <c r="J57" s="28"/>
      <c r="K57" s="28">
        <v>0</v>
      </c>
      <c r="L57" s="28"/>
      <c r="M57" s="28"/>
      <c r="N57" s="28"/>
      <c r="O57" s="28"/>
      <c r="P57" s="28" t="s">
        <v>57</v>
      </c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28" t="s">
        <v>58</v>
      </c>
      <c r="AE57" s="31">
        <v>1670</v>
      </c>
      <c r="AF57" s="6"/>
      <c r="AG57" s="7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</row>
    <row r="58" spans="1:45" ht="33" customHeight="1" x14ac:dyDescent="0.3">
      <c r="A58" s="1">
        <v>1</v>
      </c>
      <c r="B58" s="3"/>
      <c r="C58" s="11">
        <f t="shared" si="0"/>
        <v>0</v>
      </c>
      <c r="D58" s="25" t="s">
        <v>98</v>
      </c>
      <c r="E58" s="26"/>
      <c r="F58" s="38" t="s">
        <v>90</v>
      </c>
      <c r="G58" s="28"/>
      <c r="H58" s="29"/>
      <c r="I58" s="28"/>
      <c r="J58" s="28"/>
      <c r="K58" s="28"/>
      <c r="L58" s="28"/>
      <c r="M58" s="28"/>
      <c r="N58" s="28">
        <v>0</v>
      </c>
      <c r="O58" s="28"/>
      <c r="P58" s="28" t="s">
        <v>57</v>
      </c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28" t="s">
        <v>58</v>
      </c>
      <c r="AE58" s="31">
        <v>1670</v>
      </c>
      <c r="AF58" s="6"/>
      <c r="AG58" s="7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</row>
    <row r="59" spans="1:45" ht="33" customHeight="1" x14ac:dyDescent="0.3">
      <c r="A59" s="1">
        <v>1</v>
      </c>
      <c r="B59" s="3"/>
      <c r="C59" s="11">
        <f t="shared" si="0"/>
        <v>0</v>
      </c>
      <c r="D59" s="1466" t="s">
        <v>2989</v>
      </c>
      <c r="E59" s="1467"/>
      <c r="F59" s="1485" t="s">
        <v>2987</v>
      </c>
      <c r="G59" s="1469"/>
      <c r="H59" s="1470"/>
      <c r="I59" s="1469"/>
      <c r="J59" s="1469"/>
      <c r="K59" s="1469"/>
      <c r="L59" s="1469"/>
      <c r="M59" s="1469">
        <v>0</v>
      </c>
      <c r="N59" s="1469"/>
      <c r="O59" s="1469"/>
      <c r="P59" s="1469" t="s">
        <v>2974</v>
      </c>
      <c r="Q59" s="1471"/>
      <c r="R59" s="1471"/>
      <c r="S59" s="1471"/>
      <c r="T59" s="1471"/>
      <c r="U59" s="1471"/>
      <c r="V59" s="1471"/>
      <c r="W59" s="1471"/>
      <c r="X59" s="1471"/>
      <c r="Y59" s="1471"/>
      <c r="Z59" s="1471"/>
      <c r="AA59" s="1471"/>
      <c r="AB59" s="1471"/>
      <c r="AC59" s="1471"/>
      <c r="AD59" s="1469" t="s">
        <v>2977</v>
      </c>
      <c r="AE59" s="1472">
        <v>167</v>
      </c>
      <c r="AF59" s="6"/>
      <c r="AG59" s="7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</row>
    <row r="60" spans="1:45" ht="33" customHeight="1" thickBot="1" x14ac:dyDescent="0.35">
      <c r="A60" s="1">
        <v>1</v>
      </c>
      <c r="B60" s="3"/>
      <c r="C60" s="11">
        <f t="shared" si="0"/>
        <v>0</v>
      </c>
      <c r="D60" s="39" t="s">
        <v>2990</v>
      </c>
      <c r="E60" s="40"/>
      <c r="F60" s="41" t="s">
        <v>90</v>
      </c>
      <c r="G60" s="42"/>
      <c r="H60" s="43"/>
      <c r="I60" s="42"/>
      <c r="J60" s="42">
        <v>0</v>
      </c>
      <c r="K60" s="42"/>
      <c r="L60" s="42"/>
      <c r="M60" s="42"/>
      <c r="N60" s="42"/>
      <c r="O60" s="42"/>
      <c r="P60" s="42" t="s">
        <v>2974</v>
      </c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2" t="s">
        <v>2977</v>
      </c>
      <c r="AE60" s="45">
        <v>167</v>
      </c>
      <c r="AF60" s="6"/>
      <c r="AG60" s="7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</row>
    <row r="61" spans="1:45" ht="17.25" thickTop="1" x14ac:dyDescent="0.3">
      <c r="B61" s="3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7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</row>
    <row r="62" spans="1:45" x14ac:dyDescent="0.3">
      <c r="B62" s="3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</row>
  </sheetData>
  <sheetProtection sheet="1" objects="1" scenarios="1" selectLockedCells="1"/>
  <mergeCells count="15">
    <mergeCell ref="I4:I5"/>
    <mergeCell ref="D4:D5"/>
    <mergeCell ref="E4:E5"/>
    <mergeCell ref="F4:F5"/>
    <mergeCell ref="G4:G5"/>
    <mergeCell ref="H4:H5"/>
    <mergeCell ref="P4:P5"/>
    <mergeCell ref="AD4:AD5"/>
    <mergeCell ref="AE4:AE5"/>
    <mergeCell ref="J4:J5"/>
    <mergeCell ref="K4:K5"/>
    <mergeCell ref="L4:L5"/>
    <mergeCell ref="M4:M5"/>
    <mergeCell ref="N4:N5"/>
    <mergeCell ref="O4:O5"/>
  </mergeCells>
  <phoneticPr fontId="2" type="noConversion"/>
  <conditionalFormatting sqref="D14:AE15 D6:AE12 D18:AE32 D36:AE41 D46:AE46 D51:AE57 D59:AE60">
    <cfRule type="expression" dxfId="23" priority="24">
      <formula>COUNT($E6)=1</formula>
    </cfRule>
  </conditionalFormatting>
  <conditionalFormatting sqref="P14:AE15 P6:AE12 P18:AE32 P36:AE41 P46:AE46 P51:AE57 P59:AE60">
    <cfRule type="expression" dxfId="22" priority="23">
      <formula>COUNT($E6)=1</formula>
    </cfRule>
  </conditionalFormatting>
  <conditionalFormatting sqref="D13:AE13">
    <cfRule type="expression" dxfId="21" priority="22">
      <formula>COUNT($E13)=1</formula>
    </cfRule>
  </conditionalFormatting>
  <conditionalFormatting sqref="P13:AE13">
    <cfRule type="expression" dxfId="20" priority="21">
      <formula>COUNT($E13)=1</formula>
    </cfRule>
  </conditionalFormatting>
  <conditionalFormatting sqref="D16:AE17">
    <cfRule type="expression" dxfId="19" priority="20">
      <formula>COUNT($E16)=1</formula>
    </cfRule>
  </conditionalFormatting>
  <conditionalFormatting sqref="P16:AE17">
    <cfRule type="expression" dxfId="18" priority="19">
      <formula>COUNT($E16)=1</formula>
    </cfRule>
  </conditionalFormatting>
  <conditionalFormatting sqref="D34:AE34">
    <cfRule type="expression" dxfId="17" priority="18">
      <formula>COUNT($E34)=1</formula>
    </cfRule>
  </conditionalFormatting>
  <conditionalFormatting sqref="P34:AE34">
    <cfRule type="expression" dxfId="16" priority="17">
      <formula>COUNT($E34)=1</formula>
    </cfRule>
  </conditionalFormatting>
  <conditionalFormatting sqref="D33:AE33">
    <cfRule type="expression" dxfId="15" priority="16">
      <formula>COUNT($E33)=1</formula>
    </cfRule>
  </conditionalFormatting>
  <conditionalFormatting sqref="P33:AE33">
    <cfRule type="expression" dxfId="14" priority="15">
      <formula>COUNT($E33)=1</formula>
    </cfRule>
  </conditionalFormatting>
  <conditionalFormatting sqref="D35:AE35">
    <cfRule type="expression" dxfId="13" priority="14">
      <formula>COUNT($E35)=1</formula>
    </cfRule>
  </conditionalFormatting>
  <conditionalFormatting sqref="P35:AE35">
    <cfRule type="expression" dxfId="12" priority="13">
      <formula>COUNT($E35)=1</formula>
    </cfRule>
  </conditionalFormatting>
  <conditionalFormatting sqref="D42:AE42">
    <cfRule type="expression" dxfId="11" priority="12">
      <formula>COUNT($E42)=1</formula>
    </cfRule>
  </conditionalFormatting>
  <conditionalFormatting sqref="P42:AE42">
    <cfRule type="expression" dxfId="10" priority="11">
      <formula>COUNT($E42)=1</formula>
    </cfRule>
  </conditionalFormatting>
  <conditionalFormatting sqref="D43:AE44">
    <cfRule type="expression" dxfId="9" priority="10">
      <formula>COUNT($E43)=1</formula>
    </cfRule>
  </conditionalFormatting>
  <conditionalFormatting sqref="P43:AE44">
    <cfRule type="expression" dxfId="8" priority="9">
      <formula>COUNT($E43)=1</formula>
    </cfRule>
  </conditionalFormatting>
  <conditionalFormatting sqref="D45:AE45">
    <cfRule type="expression" dxfId="7" priority="8">
      <formula>COUNT($E45)=1</formula>
    </cfRule>
  </conditionalFormatting>
  <conditionalFormatting sqref="P45:AE45">
    <cfRule type="expression" dxfId="6" priority="7">
      <formula>COUNT($E45)=1</formula>
    </cfRule>
  </conditionalFormatting>
  <conditionalFormatting sqref="D47:AE47">
    <cfRule type="expression" dxfId="5" priority="6">
      <formula>COUNT($E47)=1</formula>
    </cfRule>
  </conditionalFormatting>
  <conditionalFormatting sqref="P47:AE47">
    <cfRule type="expression" dxfId="4" priority="5">
      <formula>COUNT($E47)=1</formula>
    </cfRule>
  </conditionalFormatting>
  <conditionalFormatting sqref="D48:AE50">
    <cfRule type="expression" dxfId="3" priority="4">
      <formula>COUNT($E48)=1</formula>
    </cfRule>
  </conditionalFormatting>
  <conditionalFormatting sqref="P48:AE50">
    <cfRule type="expression" dxfId="2" priority="3">
      <formula>COUNT($E48)=1</formula>
    </cfRule>
  </conditionalFormatting>
  <conditionalFormatting sqref="D58:AE58">
    <cfRule type="expression" dxfId="1" priority="2">
      <formula>COUNT($E58)=1</formula>
    </cfRule>
  </conditionalFormatting>
  <conditionalFormatting sqref="P58:AE58">
    <cfRule type="expression" dxfId="0" priority="1">
      <formula>COUNT($E58)=1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15</vt:i4>
      </vt:variant>
    </vt:vector>
  </HeadingPairs>
  <TitlesOfParts>
    <vt:vector size="15" baseType="lpstr">
      <vt:lpstr>현황&amp;이그</vt:lpstr>
      <vt:lpstr>마음&amp;모코코</vt:lpstr>
      <vt:lpstr>심장&amp;별</vt:lpstr>
      <vt:lpstr>모험물</vt:lpstr>
      <vt:lpstr>미술품</vt:lpstr>
      <vt:lpstr>세계수</vt:lpstr>
      <vt:lpstr>업적</vt:lpstr>
      <vt:lpstr>에포나</vt:lpstr>
      <vt:lpstr>능력치</vt:lpstr>
      <vt:lpstr>특성&amp;성향</vt:lpstr>
      <vt:lpstr>호감도</vt:lpstr>
      <vt:lpstr>Tip!</vt:lpstr>
      <vt:lpstr>카드</vt:lpstr>
      <vt:lpstr>항해선원</vt:lpstr>
      <vt:lpstr>영지선원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최준원</cp:lastModifiedBy>
  <dcterms:created xsi:type="dcterms:W3CDTF">2021-01-11T09:56:50Z</dcterms:created>
  <dcterms:modified xsi:type="dcterms:W3CDTF">2021-07-13T10:48:44Z</dcterms:modified>
</cp:coreProperties>
</file>